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F0EA7372-23D7-43EF-94B7-8EFF8BC26E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  <sheet name="Sheet3" sheetId="3" r:id="rId3"/>
    <sheet name="Лист1" sheetId="4" r:id="rId4"/>
  </sheets>
  <definedNames>
    <definedName name="_xlnm.Print_Area" localSheetId="1">Sheet1!#REF!</definedName>
    <definedName name="_xlnm.Print_Area" localSheetId="0">Sheet2!$A$1:$H$16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2" l="1"/>
  <c r="K7" i="2"/>
  <c r="K8" i="2"/>
  <c r="K9" i="2"/>
  <c r="K10" i="2"/>
  <c r="K11" i="2"/>
  <c r="K12" i="2"/>
  <c r="K6" i="2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G13" i="2" l="1"/>
  <c r="H6" i="2"/>
  <c r="H13" i="2" s="1"/>
</calcChain>
</file>

<file path=xl/sharedStrings.xml><?xml version="1.0" encoding="utf-8"?>
<sst xmlns="http://schemas.openxmlformats.org/spreadsheetml/2006/main" count="157" uniqueCount="134">
  <si>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</si>
  <si>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</si>
  <si>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</si>
  <si>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</si>
  <si>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</si>
  <si>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</si>
  <si>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</si>
  <si>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</si>
  <si>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</si>
  <si>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</si>
  <si>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</si>
  <si>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</si>
  <si>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</si>
  <si>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</si>
  <si>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</si>
  <si>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</si>
  <si>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</si>
  <si>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</si>
  <si>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</si>
  <si>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</si>
  <si>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</si>
  <si>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</si>
  <si>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</si>
  <si>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</si>
  <si>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</si>
  <si>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</si>
  <si>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</si>
  <si>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</si>
  <si>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</si>
  <si>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</si>
  <si>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</si>
  <si>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</si>
  <si>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</si>
  <si>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</si>
  <si>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</si>
  <si>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</si>
  <si>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</si>
  <si>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</si>
  <si>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</si>
  <si>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</si>
  <si>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</si>
  <si>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</si>
  <si>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</si>
  <si>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</si>
  <si>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</si>
  <si>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</si>
  <si>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</si>
  <si>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</si>
  <si>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</si>
  <si>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</si>
  <si>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</si>
  <si>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</si>
  <si>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</si>
  <si>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</si>
  <si>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</si>
  <si>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</si>
  <si>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</si>
  <si>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</si>
  <si>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</si>
  <si>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</si>
  <si>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</si>
  <si>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</si>
  <si>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</si>
  <si>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</si>
  <si>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</si>
  <si>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</si>
  <si>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</si>
  <si>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</si>
  <si>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</si>
  <si>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</si>
  <si>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</si>
  <si>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</si>
  <si>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</si>
  <si>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</si>
  <si>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</si>
  <si>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</si>
  <si>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</si>
  <si>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</si>
  <si>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</si>
  <si>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</si>
  <si>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</si>
  <si>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</si>
  <si>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</si>
  <si>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</si>
  <si>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</si>
  <si>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</si>
  <si>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</si>
  <si>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</si>
  <si>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</si>
  <si>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</si>
  <si>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</si>
  <si>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</si>
  <si>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</si>
  <si>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</si>
  <si>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</si>
  <si>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</si>
  <si>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</si>
  <si>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</si>
  <si>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</si>
  <si>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</si>
  <si>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</si>
  <si>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</si>
  <si>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</si>
  <si>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 xml:space="preserve">                                    ՀԱՅՏ</t>
  </si>
  <si>
    <t>հատ</t>
  </si>
  <si>
    <t>Ա.Ստեփանյան</t>
  </si>
  <si>
    <t xml:space="preserve">Պատասխանատու ստորաբաժանման ղեկավար՝                                                       </t>
  </si>
  <si>
    <t>30211290</t>
  </si>
  <si>
    <t>30192610</t>
  </si>
  <si>
    <t xml:space="preserve"> Լուսանկարչական ապարատ</t>
  </si>
  <si>
    <t xml:space="preserve"> Սեղանի համակարգիչներ</t>
  </si>
  <si>
    <t>Եռոտանի մոլբերտ</t>
  </si>
  <si>
    <t>Համակարգչային պլանշետ</t>
  </si>
  <si>
    <t xml:space="preserve">հատ </t>
  </si>
  <si>
    <t>30211220</t>
  </si>
  <si>
    <t>Ընդամենը՝</t>
  </si>
  <si>
    <t>A3 ֆորմատի բազմաֆունկցիոնալ գունավոր լազերային տպագրության սարք։
Տպման արագությունը մեկ րոպեում առնվազն 25 էջ A4 թղթի դեպքում և 12 էջ A3 թղթի դեպքում,  տպման կետայնության խտությունը առնվազն 1,200 x 1,200 կետ-դյույմ /dpi/, 4,800 կետ-դյույմ /dpi/ բարելավվման ռեժիմում, նախապատրաստման տևողությունը հաշված միացման պահից մինչև 18 վայրկյան, առաջին էջի տպման ու պատճենահանման ժամանակը մինչև 10 վայրկյան, օպերատիվ հիշողությունը առնվազն 4 գիգաբայթ, հիմնական հիշողությունը առնվազն 32 գիգաբայթ SSD կուտակիչ, կենտրոնական պրոցեսորը առնվազն երկմիջուկանի 1.6 գՀց հաճախականությամբ, ստանդարտ ինտերֆեյսեր՝ 2 հատ USB 2.0 (Hi-Speed), USB Host 3.0, Gigabit Ethernet 1,000 BaseT, լրացուցիչ անլար print Server-ի տեղադրման սլոթ, լրացուցիչ SD-քարտի սլոթ, 220 վոլտ լարումով աշխատող, հոսանքի առավելագույն ծախսը տպման ու պատճենահանման ռեժիմներում 460 Վատտ, աղմուկի աստիճանը (համաձայն ISO 7779) մինչև 50 dB(A) LpA գունավոր տպման/պատճենահանման ռեժիմներում, անվտանգության չափանիշները՝ GS/TÜV, CE, հավաստագրված համապատասխան ISO 9001 որակի չափանիշների և ISO 14001 բնապահպանական չափանիշների,
Նապատեսված ամսական 100,000-125,000 A4 էջ տպելու ծանրաբեռնվածության համար,
Տպող թմբուկների ռեսուրսը՝ առնվազն 200,000 էջ, մյուս տպող հանգույցների ռեսուրսն առնվազն 500,000 էջ։ Սարքի ընդհանուր նախագծային ռեսուրսն առնվազն 1,600,000 էջ:
Ներառված օրիգինալ տոներներ արտադրված նույն արտադրողի կողմից ինչ սարքն է 4 հատ (յուրաքանչյուր գույնից մեկական), որոնցից սև գույնը նախատեսված առնվազն 25,000, մյուս երեք գույները նախատեսված առնվազն 12,000 Ա4 էջ 5 տոկոս ծածկույթով տպելու համար, ներառված մնացորդային տոների տարա, անիվներով փայտյա տակդիր-դարակ՝ արտադրված նույն արտադրողի կողմից, որի վրա պետք է հնարավորի լինի տեղադրել ու ամրացնել սարքը, անհրաժեշտության դեպքում տեղաշարժել անիվների շնորհիվ:
Առնվազն երեք թղթի մատակարարի/դարակի առկայություն, որոնցից առնվազն երկուսը Ա3 թղթի մատակարարման հնարավորությամբ, թղթի գումարային տարողությունը առնվազն 650 A3/A4 ֆորմատի թուղթ և 500 A4 ֆորմատի թուղթ, 350 x 1,200 մմ չափի դրոշակի (բաններ) տպագրության հնարավորություն, ներկառուցված երկկողմանի տպագրության հնարավորություն, տպած թղթերի ելքային դարակ առնվազն 500 թղթի համար: Համատեղելի Windows, Linux, Mac OS X օպերացիոն համակարգերի հետ:
Պատճենահանման ֆորմատը՝ A3, շարունակական պատճենահանում 1-999 օրինակ, ներկառուցված երկկողմանի պատճենահանման հնարավորություն, խոշորացման միջակայքը 25-400 տոկոս 1 տոկոսանոց քայլերով, էլեկտրոնային դասակարգման հնարավորություն 2-ը մեկում, 4-ը մեկում, պատկերի կրկնում, էջերի համարակալում, պատկերի ինքնակարգավորում տեքստ+պատկեր, տեքստ, պատկեր, քարտեզ ռեժիմներով:
Սկանավորման ֆորմատը՝ A3, դրոշակ (բաններ) մինչև 1,800 մմ երկարությամբ, սկանավորման կետայնության խտությունը 600 x 600 կետ-դյույմ (24 բիթ), ներկառուցված երկկողմանի սկանավորման հնարավորություն, սկանավորման ինքնամատակարար 140 թերթ տարողությամբ, սկանավորման արագությունը րոպեում 80 A4 էջ 300dpi գունավոր/մոնոխրոմ ռեժիմներում, ներկառուցված դեպի էլ.փոստ, FTP, SMB, USB ֆլեշ կրիչ, ցանցային TWAIN, WSD սկանավորման հնարավորություններ: Սկանավորված ֆայլերի ելքային ֆորմատները՝ PDF (խտացված, կոդավորված, PDF/A), JPEG, TIFF։
Սարքը պետք է ունենա առնվազն մեկ տարվա երաշխիք:
Ապրանքը նոր և չօգտագործված, ապրանքի տեղափոխումն ու բեռնաթափումն կիրականացնի մատակարարը:
Ապրանքները մատակարարելիս մատակարարը պետք է ներկայացնի արտադրողի  (MAF - Manufacturer's Authorization Form) կամ նրա կողմից Հայաստանի Հանրապետությունում լիազորված կազմակերպության (DAF - Distributer's Authorization Form) անունից նամակ-լիազորագիր: Երաշխիքային սպասարկումը կիրականացվի արտադրողի կողմից հավատարմագրված ՀՀ–ում տեղակայված սպասարկման կենտրոններում (հրավերով նախատեսված՝ առաջարկվող ապրանքի տեխնիկական բնութագիրը ներկայացնելիս տրամադրվում է նաև սպասարկման կենտրոնի տվյալները): Ապրանքի ձեռքբերումը նախատեսում է նաև դրա տեղափոխում, տեղադրումը և գործարկումը։</t>
  </si>
  <si>
    <t xml:space="preserve"> Պատասխանատու ստորաբաժանման անդամ՝        </t>
  </si>
  <si>
    <t>13/11.24թ. արձանագրության</t>
  </si>
  <si>
    <t>Չափման մի․</t>
  </si>
  <si>
    <t>միավորի գին (AMD)</t>
  </si>
  <si>
    <t>հանրագումարը (AMD)</t>
  </si>
  <si>
    <t>միավորի գին (EUR)</t>
  </si>
  <si>
    <t>Քանակ</t>
  </si>
  <si>
    <t>Հիշողության USB կրիչ , USB3.0USB 3.0 Flash 256GB</t>
  </si>
  <si>
    <t>30232480</t>
  </si>
  <si>
    <t xml:space="preserve"> Տեղեկությունների պահպանման կրիչներ</t>
  </si>
  <si>
    <t>Տպագրական սարք</t>
  </si>
  <si>
    <t xml:space="preserve"> Եռոտանի  TH-X Head and Tripod System                                                                                                                            TH-X գլխիկ և եռոտանի համակարգ                                                                                                                               Պահում  է մինչև 9 ֆունտ
Ամբողջական եռոտանի համակարգ փոքր տեսախցիկների և DSLR տեսախցիկների համար
Երկակի գլխի ձևավորում 65 մմ ափսեի եռոտանիների և հարթ բազայի սարքավորումների համար 3/8"-16 պտուտակներով
Ներկառուցված հակակշիռ տեսախցիկի ճշգրիտ հավասարակշռության և թեք շարժումների համար
Մեկ հպումով արագ բացվող լոգարիթմական ափսե՝ տեսախցիկի հավասարակշռության հեշտ ճշգրտման համար
Լոգարիթմական խցիկի ափսե, որը համատեղելի է Sachtler և Manfrotto գլխիկների հետ
Կոշտ եռոտանի ոտքեր ուժեղացված կայունության համար
Կոմպակտ ապամոնտաժելու և պահպանման համար
Ալյումինե նյութ և թեթև քաշ՝ հեշտ շարժունակության համար
Լիցքավորված պայուսակ ուսադիրով և կողային գրպանով</t>
  </si>
  <si>
    <t>Լ․Վարդանյան</t>
  </si>
  <si>
    <t>ՀամակարգիչAIO (32-B1000CI)
RAM։   32 GB DDR4-3200 MHz RAM (2 x 16 GB)
Էկրանի չափը՝ 32''-34
SSD։ 2 TB PCIe Gen4 NVMe TLC M.2 SSD
Screen Resolution։ 4K UHD (3840 x 2160)
Panel Type։ IPS
Graphics Card (Nvidia)։ GeForce RTX 3050
CPU (Intel)։ Intel Core i7-13700T (up to 4.9 GHz with Intel® Turbo Boost Technology, 30 MB L3 cache, 16 cores, 24 threads)
Graphics Type ։ Discrete
I/O Ports ։  USB Type-A 1x3.5mm 1 USB Type-C 1xRJ-45
Անլար միացումը՝ Wi-Fi 6, 11ax 2x2 + BT5.1
Օպերացիոն համակարգ։ NO
Խոսափողները՝Audio by B&amp;O; 6 speakers (2 tweeter, 2 mid range, 2 woofer)
Չափերը՝ (WxDxH):  875 x 290 x 697 mm
Քաշը՝ 13 kg</t>
  </si>
  <si>
    <t>14,5- 15-դյույմ նոթբուք with M3 չիպ: Liquid Retina Display, 8GB համատեղ հիշողություն, 256GB SSD հիշողության սկավառակ, լուսավորվող ստեղնաշար, 1080p FaceTime HD Camera, Touch ID</t>
  </si>
  <si>
    <t xml:space="preserve"> Լուսանկարչական ապարատ  տեսախցիկ 16-50 մմ ոսպնյակով (սև)</t>
  </si>
  <si>
    <t xml:space="preserve"> Պլանշետ `8,7-9 դյույմ, 4GB/64GB,CPU-8Core,WiFi,Android 12 or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</si>
</sst>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sz val="10"/>
      <color indexed="8"/>
      <name val="MS Sans Serif"/>
      <family val="2"/>
    </font>
    <font>
      <sz val="8"/>
      <name val="Sylfaen"/>
      <family val="1"/>
      <charset val="204"/>
    </font>
    <font>
      <sz val="8"/>
      <name val="Calibri"/>
      <family val="2"/>
      <scheme val="minor"/>
    </font>
    <font>
      <sz val="9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name val="Sylfaen"/>
      <family val="1"/>
    </font>
    <font>
      <b/>
      <sz val="9"/>
      <name val="Sylfaen"/>
      <family val="1"/>
    </font>
    <font>
      <sz val="11"/>
      <color rgb="FFFF0000"/>
      <name val="Calibri"/>
      <family val="2"/>
      <scheme val="minor"/>
    </font>
    <font>
      <sz val="9"/>
      <color rgb="FF000000"/>
      <name val="Sylfaen"/>
      <family val="1"/>
      <charset val="204"/>
    </font>
    <font>
      <sz val="7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b/>
      <sz val="8"/>
      <name val="Sylfaen"/>
      <family val="1"/>
      <charset val="204"/>
    </font>
    <font>
      <sz val="7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222222"/>
      <name val="Calibri"/>
      <family val="2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9" fillId="0" borderId="0"/>
    <xf numFmtId="0" fontId="1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/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5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5" fillId="0" borderId="0" xfId="0" applyFont="1" applyAlignment="1">
      <alignment wrapText="1"/>
    </xf>
    <xf numFmtId="0" fontId="32" fillId="2" borderId="0" xfId="0" applyFont="1" applyFill="1" applyAlignment="1">
      <alignment wrapText="1"/>
    </xf>
    <xf numFmtId="0" fontId="23" fillId="0" borderId="1" xfId="0" applyFont="1" applyBorder="1" applyAlignment="1">
      <alignment vertical="top" wrapText="1"/>
    </xf>
    <xf numFmtId="0" fontId="33" fillId="3" borderId="1" xfId="2" applyFont="1" applyFill="1" applyBorder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34" fillId="0" borderId="1" xfId="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22" fillId="0" borderId="0" xfId="0" applyFont="1" applyAlignment="1">
      <alignment wrapText="1"/>
    </xf>
    <xf numFmtId="3" fontId="22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7" fillId="0" borderId="0" xfId="0" applyFont="1" applyAlignment="1">
      <alignment horizontal="right" vertical="top" wrapText="1"/>
    </xf>
    <xf numFmtId="0" fontId="37" fillId="0" borderId="0" xfId="0" applyFont="1" applyAlignment="1">
      <alignment horizontal="right" wrapText="1"/>
    </xf>
    <xf numFmtId="0" fontId="37" fillId="0" borderId="0" xfId="0" applyFont="1" applyAlignment="1">
      <alignment horizontal="center" wrapText="1"/>
    </xf>
    <xf numFmtId="0" fontId="25" fillId="0" borderId="1" xfId="0" applyFont="1" applyBorder="1" applyAlignment="1">
      <alignment wrapText="1"/>
    </xf>
    <xf numFmtId="0" fontId="38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3" fontId="2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33" fillId="3" borderId="1" xfId="2" applyFont="1" applyFill="1" applyBorder="1" applyAlignment="1">
      <alignment horizontal="left" vertical="center" wrapText="1"/>
    </xf>
    <xf numFmtId="49" fontId="40" fillId="0" borderId="1" xfId="0" applyNumberFormat="1" applyFont="1" applyBorder="1" applyAlignment="1">
      <alignment horizontal="center"/>
    </xf>
    <xf numFmtId="0" fontId="23" fillId="3" borderId="1" xfId="2" applyFont="1" applyFill="1" applyBorder="1" applyAlignment="1">
      <alignment horizontal="left" vertical="top" wrapText="1"/>
    </xf>
    <xf numFmtId="0" fontId="33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31" fillId="0" borderId="1" xfId="0" applyFont="1" applyBorder="1" applyAlignment="1">
      <alignment vertical="center" wrapText="1"/>
    </xf>
    <xf numFmtId="0" fontId="33" fillId="3" borderId="1" xfId="2" applyFont="1" applyFill="1" applyBorder="1" applyAlignment="1">
      <alignment vertical="top" wrapText="1"/>
    </xf>
    <xf numFmtId="49" fontId="40" fillId="0" borderId="1" xfId="0" applyNumberFormat="1" applyFont="1" applyBorder="1" applyAlignment="1">
      <alignment horizontal="left" vertical="top"/>
    </xf>
    <xf numFmtId="0" fontId="24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</cellXfs>
  <cellStyles count="3">
    <cellStyle name="Normal" xfId="0" builtinId="0"/>
    <cellStyle name="Обычный 2" xfId="1" xr:uid="{FB81722E-5977-4E24-853B-F497668D8383}"/>
    <cellStyle name="Обычный 3" xfId="2" xr:uid="{A016F46C-1F7C-45C0-AB16-5F7F5565FB35}"/>
  </cellStyles>
  <dxfs count="1"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10" zoomScale="90" zoomScaleNormal="90" workbookViewId="0">
      <selection activeCell="D10" sqref="D10"/>
    </sheetView>
  </sheetViews>
  <sheetFormatPr defaultColWidth="9.109375" defaultRowHeight="14.4" x14ac:dyDescent="0.3"/>
  <cols>
    <col min="1" max="1" width="5.5546875" style="46" customWidth="1"/>
    <col min="2" max="2" width="9.6640625" style="64" customWidth="1"/>
    <col min="3" max="3" width="22.109375" style="53" customWidth="1"/>
    <col min="4" max="4" width="75.33203125" style="69" customWidth="1"/>
    <col min="5" max="5" width="13" style="63" customWidth="1"/>
    <col min="6" max="6" width="10.6640625" style="60" customWidth="1"/>
    <col min="7" max="7" width="11.6640625" style="61" customWidth="1"/>
    <col min="8" max="8" width="13.44140625" style="71" customWidth="1"/>
    <col min="9" max="9" width="10.6640625" style="60" customWidth="1"/>
    <col min="10" max="10" width="18.6640625" style="39" customWidth="1"/>
    <col min="11" max="11" width="15.109375" style="39" customWidth="1"/>
    <col min="12" max="16384" width="9.109375" style="39"/>
  </cols>
  <sheetData>
    <row r="1" spans="1:11" x14ac:dyDescent="0.3">
      <c r="C1" s="47"/>
      <c r="D1" s="90" t="s">
        <v>66</v>
      </c>
      <c r="E1" s="90"/>
    </row>
    <row r="2" spans="1:11" x14ac:dyDescent="0.3">
      <c r="C2" s="47"/>
      <c r="D2" s="90" t="s">
        <v>118</v>
      </c>
      <c r="E2" s="90"/>
    </row>
    <row r="3" spans="1:11" ht="38.25" customHeight="1" x14ac:dyDescent="0.3">
      <c r="C3" s="50"/>
      <c r="D3" s="86" t="s">
        <v>103</v>
      </c>
      <c r="E3" s="52"/>
    </row>
    <row r="4" spans="1:11" ht="54.75" customHeight="1" x14ac:dyDescent="0.3">
      <c r="C4" s="59"/>
      <c r="D4" s="91" t="s">
        <v>68</v>
      </c>
      <c r="E4" s="91"/>
    </row>
    <row r="5" spans="1:11" s="42" customFormat="1" ht="75.75" customHeight="1" x14ac:dyDescent="0.3">
      <c r="A5" s="40" t="s">
        <v>32</v>
      </c>
      <c r="B5" s="65" t="s">
        <v>102</v>
      </c>
      <c r="C5" s="87" t="s">
        <v>33</v>
      </c>
      <c r="D5" s="20" t="s">
        <v>34</v>
      </c>
      <c r="E5" s="20" t="s">
        <v>119</v>
      </c>
      <c r="F5" s="20" t="s">
        <v>120</v>
      </c>
      <c r="G5" s="20" t="s">
        <v>121</v>
      </c>
      <c r="H5" s="20" t="s">
        <v>122</v>
      </c>
      <c r="I5" s="20" t="s">
        <v>123</v>
      </c>
      <c r="J5" s="70"/>
    </row>
    <row r="6" spans="1:11" s="43" customFormat="1" ht="208.5" customHeight="1" x14ac:dyDescent="0.3">
      <c r="A6" s="48">
        <v>1</v>
      </c>
      <c r="B6" s="48">
        <v>30211200</v>
      </c>
      <c r="C6" s="79" t="s">
        <v>65</v>
      </c>
      <c r="D6" s="44" t="s">
        <v>130</v>
      </c>
      <c r="E6" s="72" t="s">
        <v>113</v>
      </c>
      <c r="F6" s="73">
        <v>1010000</v>
      </c>
      <c r="G6" s="73">
        <f>+F6*I6</f>
        <v>1010000</v>
      </c>
      <c r="H6" s="73">
        <f>G6/419</f>
        <v>2410.5011933174223</v>
      </c>
      <c r="I6" s="74">
        <v>1</v>
      </c>
      <c r="J6" s="73">
        <v>1010000</v>
      </c>
      <c r="K6" s="73">
        <f>I6*J6</f>
        <v>1010000</v>
      </c>
    </row>
    <row r="7" spans="1:11" s="43" customFormat="1" ht="198.75" customHeight="1" x14ac:dyDescent="0.3">
      <c r="A7" s="48">
        <v>2</v>
      </c>
      <c r="B7" s="48" t="s">
        <v>108</v>
      </c>
      <c r="C7" s="80" t="s">
        <v>111</v>
      </c>
      <c r="D7" s="44" t="s">
        <v>128</v>
      </c>
      <c r="E7" s="72" t="s">
        <v>104</v>
      </c>
      <c r="F7" s="72">
        <v>155000</v>
      </c>
      <c r="G7" s="73">
        <f t="shared" ref="G7:G12" si="0">+F7*I7</f>
        <v>155000</v>
      </c>
      <c r="H7" s="73">
        <f t="shared" ref="H7:H12" si="1">G7/419</f>
        <v>369.92840095465391</v>
      </c>
      <c r="I7" s="75">
        <v>1</v>
      </c>
      <c r="J7" s="72">
        <v>155000</v>
      </c>
      <c r="K7" s="73">
        <f t="shared" ref="K7:K12" si="2">I7*J7</f>
        <v>155000</v>
      </c>
    </row>
    <row r="8" spans="1:11" s="43" customFormat="1" ht="28.5" customHeight="1" x14ac:dyDescent="0.3">
      <c r="A8" s="48">
        <v>3</v>
      </c>
      <c r="B8" s="48" t="s">
        <v>114</v>
      </c>
      <c r="C8" s="80" t="s">
        <v>110</v>
      </c>
      <c r="D8" s="45" t="s">
        <v>131</v>
      </c>
      <c r="E8" s="72" t="s">
        <v>104</v>
      </c>
      <c r="F8" s="72">
        <v>555000</v>
      </c>
      <c r="G8" s="73">
        <f t="shared" si="0"/>
        <v>1110000</v>
      </c>
      <c r="H8" s="73">
        <f t="shared" si="1"/>
        <v>2649.1646778042959</v>
      </c>
      <c r="I8" s="76">
        <v>2</v>
      </c>
      <c r="J8" s="72">
        <v>555000</v>
      </c>
      <c r="K8" s="73">
        <f t="shared" si="2"/>
        <v>1110000</v>
      </c>
    </row>
    <row r="9" spans="1:11" s="43" customFormat="1" ht="33.75" customHeight="1" x14ac:dyDescent="0.3">
      <c r="A9" s="48">
        <v>4</v>
      </c>
      <c r="B9" s="81">
        <v>38651100</v>
      </c>
      <c r="C9" s="88" t="s">
        <v>109</v>
      </c>
      <c r="D9" s="82" t="s">
        <v>132</v>
      </c>
      <c r="E9" s="72" t="s">
        <v>104</v>
      </c>
      <c r="F9" s="72">
        <v>351000</v>
      </c>
      <c r="G9" s="73">
        <f t="shared" si="0"/>
        <v>351000</v>
      </c>
      <c r="H9" s="73">
        <f t="shared" si="1"/>
        <v>837.70883054892602</v>
      </c>
      <c r="I9" s="77">
        <v>1</v>
      </c>
      <c r="J9" s="72">
        <v>351000</v>
      </c>
      <c r="K9" s="73">
        <f t="shared" si="2"/>
        <v>351000</v>
      </c>
    </row>
    <row r="10" spans="1:11" s="43" customFormat="1" ht="30" customHeight="1" x14ac:dyDescent="0.3">
      <c r="A10" s="48">
        <v>5</v>
      </c>
      <c r="B10" s="48" t="s">
        <v>107</v>
      </c>
      <c r="C10" s="80" t="s">
        <v>112</v>
      </c>
      <c r="D10" s="80" t="s">
        <v>133</v>
      </c>
      <c r="E10" s="72" t="s">
        <v>104</v>
      </c>
      <c r="F10" s="72">
        <v>88000</v>
      </c>
      <c r="G10" s="73">
        <f t="shared" si="0"/>
        <v>88000</v>
      </c>
      <c r="H10" s="73">
        <f t="shared" si="1"/>
        <v>210.02386634844868</v>
      </c>
      <c r="I10" s="77">
        <v>1</v>
      </c>
      <c r="J10" s="72">
        <v>88000</v>
      </c>
      <c r="K10" s="73">
        <f t="shared" si="2"/>
        <v>88000</v>
      </c>
    </row>
    <row r="11" spans="1:11" s="56" customFormat="1" ht="35.25" customHeight="1" x14ac:dyDescent="0.3">
      <c r="A11" s="48">
        <v>6</v>
      </c>
      <c r="B11" s="48" t="s">
        <v>125</v>
      </c>
      <c r="C11" s="80" t="s">
        <v>126</v>
      </c>
      <c r="D11" s="83" t="s">
        <v>124</v>
      </c>
      <c r="E11" s="72" t="s">
        <v>104</v>
      </c>
      <c r="F11" s="72">
        <v>12000</v>
      </c>
      <c r="G11" s="73">
        <f t="shared" si="0"/>
        <v>36000</v>
      </c>
      <c r="H11" s="73">
        <f t="shared" si="1"/>
        <v>85.918854415274467</v>
      </c>
      <c r="I11" s="78">
        <v>3</v>
      </c>
      <c r="J11" s="72">
        <v>12000</v>
      </c>
      <c r="K11" s="73">
        <f t="shared" si="2"/>
        <v>36000</v>
      </c>
    </row>
    <row r="12" spans="1:11" s="56" customFormat="1" ht="409.5" customHeight="1" x14ac:dyDescent="0.3">
      <c r="A12" s="48">
        <v>7</v>
      </c>
      <c r="B12" s="89">
        <v>42991120</v>
      </c>
      <c r="C12" s="45" t="s">
        <v>127</v>
      </c>
      <c r="D12" s="57" t="s">
        <v>116</v>
      </c>
      <c r="E12" s="72" t="s">
        <v>104</v>
      </c>
      <c r="F12" s="72">
        <v>1942000</v>
      </c>
      <c r="G12" s="73">
        <f t="shared" si="0"/>
        <v>1942000</v>
      </c>
      <c r="H12" s="73">
        <f t="shared" si="1"/>
        <v>4634.8448687350838</v>
      </c>
      <c r="I12" s="78">
        <v>1</v>
      </c>
      <c r="J12" s="72">
        <v>1942000</v>
      </c>
      <c r="K12" s="73">
        <f t="shared" si="2"/>
        <v>1942000</v>
      </c>
    </row>
    <row r="13" spans="1:11" s="56" customFormat="1" ht="42" customHeight="1" x14ac:dyDescent="0.3">
      <c r="A13" s="92" t="s">
        <v>115</v>
      </c>
      <c r="B13" s="93"/>
      <c r="C13" s="93"/>
      <c r="D13" s="84"/>
      <c r="E13" s="28"/>
      <c r="F13" s="85"/>
      <c r="G13" s="85">
        <f>SUM(G6:G12)</f>
        <v>4692000</v>
      </c>
      <c r="H13" s="85">
        <f>SUM(H6:H12)</f>
        <v>11198.090692124106</v>
      </c>
      <c r="I13" s="28"/>
      <c r="J13" s="85"/>
      <c r="K13" s="73">
        <f>SUM(K6:K12)</f>
        <v>4692000</v>
      </c>
    </row>
    <row r="14" spans="1:11" ht="24" x14ac:dyDescent="0.3">
      <c r="A14" s="41"/>
      <c r="B14" s="49"/>
      <c r="C14" s="58" t="s">
        <v>106</v>
      </c>
      <c r="D14" s="67"/>
      <c r="E14" s="51" t="s">
        <v>129</v>
      </c>
      <c r="G14" s="62"/>
    </row>
    <row r="15" spans="1:11" ht="62.25" customHeight="1" x14ac:dyDescent="0.3">
      <c r="A15" s="54"/>
      <c r="B15" s="66"/>
      <c r="C15" s="46" t="s">
        <v>117</v>
      </c>
      <c r="D15" s="68"/>
      <c r="E15" s="55" t="s">
        <v>105</v>
      </c>
    </row>
  </sheetData>
  <mergeCells count="4">
    <mergeCell ref="D1:E1"/>
    <mergeCell ref="D2:E2"/>
    <mergeCell ref="D4:E4"/>
    <mergeCell ref="A13:C13"/>
  </mergeCells>
  <phoneticPr fontId="22" type="noConversion"/>
  <conditionalFormatting sqref="B6:B10">
    <cfRule type="containsBlanks" dxfId="0" priority="1">
      <formula>LEN(TRIM(B6))=0</formula>
    </cfRule>
  </conditionalFormatting>
  <pageMargins left="0.19" right="0.2" top="0.24" bottom="0.16" header="0.16" footer="0.16"/>
  <pageSetup scale="77" orientation="landscape" r:id="rId1"/>
  <ignoredErrors>
    <ignoredError sqref="B8:B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 x14ac:dyDescent="0.3"/>
  <cols>
    <col min="1" max="2" width="0.44140625" customWidth="1"/>
    <col min="3" max="3" width="7.109375" style="19" customWidth="1"/>
    <col min="4" max="4" width="18" customWidth="1"/>
    <col min="5" max="5" width="32.5546875" customWidth="1"/>
    <col min="6" max="6" width="113.44140625" style="1" customWidth="1"/>
  </cols>
  <sheetData>
    <row r="1" spans="1:6" s="4" customFormat="1" ht="73.5" customHeight="1" x14ac:dyDescent="0.45">
      <c r="A1" s="2"/>
      <c r="B1" s="2"/>
      <c r="C1" s="16"/>
      <c r="D1" s="5"/>
      <c r="E1" s="6"/>
      <c r="F1" s="7"/>
    </row>
    <row r="2" spans="1:6" s="4" customFormat="1" ht="57" customHeight="1" x14ac:dyDescent="0.45">
      <c r="A2" s="2"/>
      <c r="B2" s="2"/>
      <c r="C2" s="16"/>
      <c r="D2" s="5"/>
      <c r="E2" s="95" t="s">
        <v>66</v>
      </c>
      <c r="F2" s="95"/>
    </row>
    <row r="3" spans="1:6" s="4" customFormat="1" ht="54" customHeight="1" x14ac:dyDescent="0.45">
      <c r="A3" s="2"/>
      <c r="B3" s="2"/>
      <c r="C3" s="16"/>
      <c r="D3" s="5"/>
      <c r="E3" s="95" t="s">
        <v>79</v>
      </c>
      <c r="F3" s="95"/>
    </row>
    <row r="4" spans="1:6" s="4" customFormat="1" ht="33" customHeight="1" x14ac:dyDescent="0.45">
      <c r="A4" s="2"/>
      <c r="B4" s="2"/>
      <c r="C4" s="16"/>
      <c r="D4" s="5"/>
      <c r="E4" s="21"/>
      <c r="F4" s="22"/>
    </row>
    <row r="5" spans="1:6" s="4" customFormat="1" ht="54" customHeight="1" x14ac:dyDescent="0.25">
      <c r="A5" s="2"/>
      <c r="B5" s="2"/>
      <c r="C5" s="16"/>
      <c r="D5" s="10"/>
      <c r="E5" s="23"/>
      <c r="F5" s="24" t="s">
        <v>67</v>
      </c>
    </row>
    <row r="6" spans="1:6" s="4" customFormat="1" ht="51" customHeight="1" x14ac:dyDescent="0.25">
      <c r="A6" s="2"/>
      <c r="B6" s="3"/>
      <c r="C6" s="16"/>
      <c r="D6" s="10"/>
      <c r="E6" s="94" t="s">
        <v>68</v>
      </c>
      <c r="F6" s="94"/>
    </row>
    <row r="7" spans="1:6" s="4" customFormat="1" ht="31.8" x14ac:dyDescent="0.45">
      <c r="A7" s="2"/>
      <c r="B7" s="2"/>
      <c r="C7" s="16"/>
      <c r="D7" s="5"/>
      <c r="E7" s="8"/>
      <c r="F7" s="5"/>
    </row>
    <row r="8" spans="1:6" s="4" customFormat="1" ht="31.8" x14ac:dyDescent="0.45">
      <c r="A8" s="2"/>
      <c r="B8" s="2"/>
      <c r="C8" s="17"/>
      <c r="D8" s="11"/>
      <c r="E8" s="8"/>
      <c r="F8" s="5"/>
    </row>
    <row r="9" spans="1:6" ht="32.4" x14ac:dyDescent="0.3">
      <c r="C9" s="18" t="s">
        <v>32</v>
      </c>
      <c r="D9" s="12"/>
      <c r="E9" s="20" t="s">
        <v>33</v>
      </c>
      <c r="F9" s="20" t="s">
        <v>34</v>
      </c>
    </row>
    <row r="10" spans="1:6" ht="40.5" customHeight="1" x14ac:dyDescent="0.6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 x14ac:dyDescent="0.6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 x14ac:dyDescent="0.6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 x14ac:dyDescent="0.6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 x14ac:dyDescent="0.6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 x14ac:dyDescent="0.6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 x14ac:dyDescent="0.6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 x14ac:dyDescent="0.6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 x14ac:dyDescent="0.6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 x14ac:dyDescent="0.6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 x14ac:dyDescent="0.6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 x14ac:dyDescent="0.6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 x14ac:dyDescent="0.6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 x14ac:dyDescent="0.6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 x14ac:dyDescent="0.6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 x14ac:dyDescent="0.6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 x14ac:dyDescent="0.6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 x14ac:dyDescent="0.6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 x14ac:dyDescent="0.6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 x14ac:dyDescent="0.6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 x14ac:dyDescent="0.6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 x14ac:dyDescent="0.6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 x14ac:dyDescent="0.6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 x14ac:dyDescent="0.6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 x14ac:dyDescent="0.6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 x14ac:dyDescent="0.6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 x14ac:dyDescent="0.6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 x14ac:dyDescent="0.6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 x14ac:dyDescent="0.6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 x14ac:dyDescent="0.6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 x14ac:dyDescent="0.6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 x14ac:dyDescent="0.6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 x14ac:dyDescent="0.6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 x14ac:dyDescent="0.6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 x14ac:dyDescent="0.6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 x14ac:dyDescent="0.6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 x14ac:dyDescent="0.6">
      <c r="B46" s="9"/>
      <c r="C46" s="99">
        <v>37</v>
      </c>
      <c r="D46" s="105" t="s">
        <v>74</v>
      </c>
      <c r="E46" s="107" t="s">
        <v>101</v>
      </c>
      <c r="F46" s="102" t="s">
        <v>77</v>
      </c>
    </row>
    <row r="47" spans="2:6" ht="25.5" hidden="1" customHeight="1" x14ac:dyDescent="0.6">
      <c r="B47" s="9"/>
      <c r="C47" s="100"/>
      <c r="D47" s="106"/>
      <c r="E47" s="108"/>
      <c r="F47" s="103"/>
    </row>
    <row r="48" spans="2:6" ht="105.75" hidden="1" customHeight="1" x14ac:dyDescent="0.3">
      <c r="D48" s="15"/>
      <c r="E48" s="33"/>
      <c r="F48" s="104"/>
    </row>
    <row r="49" spans="3:6" ht="212.25" customHeight="1" x14ac:dyDescent="0.3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 x14ac:dyDescent="0.3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 x14ac:dyDescent="0.3">
      <c r="C51" s="99">
        <v>40</v>
      </c>
      <c r="D51" s="101">
        <v>30195200</v>
      </c>
      <c r="E51" s="107" t="s">
        <v>98</v>
      </c>
      <c r="F51" s="110" t="s">
        <v>92</v>
      </c>
    </row>
    <row r="52" spans="3:6" ht="98.25" customHeight="1" x14ac:dyDescent="0.3">
      <c r="C52" s="100"/>
      <c r="D52" s="101"/>
      <c r="E52" s="108"/>
      <c r="F52" s="111"/>
    </row>
    <row r="53" spans="3:6" ht="92.25" hidden="1" customHeight="1" x14ac:dyDescent="0.3">
      <c r="D53" s="15"/>
      <c r="E53" s="108"/>
      <c r="F53" s="111"/>
    </row>
    <row r="54" spans="3:6" ht="132.75" hidden="1" customHeight="1" x14ac:dyDescent="0.3">
      <c r="D54" s="15"/>
      <c r="E54" s="109"/>
      <c r="F54" s="112"/>
    </row>
    <row r="55" spans="3:6" ht="338.25" customHeight="1" x14ac:dyDescent="0.3">
      <c r="C55" s="99">
        <v>41</v>
      </c>
      <c r="D55" s="101">
        <v>31521580</v>
      </c>
      <c r="E55" s="97" t="s">
        <v>97</v>
      </c>
      <c r="F55" s="96" t="s">
        <v>76</v>
      </c>
    </row>
    <row r="56" spans="3:6" ht="11.25" hidden="1" customHeight="1" x14ac:dyDescent="0.3">
      <c r="C56" s="100"/>
      <c r="D56" s="101"/>
      <c r="E56" s="97"/>
      <c r="F56" s="96"/>
    </row>
    <row r="57" spans="3:6" ht="219.75" hidden="1" customHeight="1" x14ac:dyDescent="0.3">
      <c r="C57" s="29"/>
      <c r="D57" s="30"/>
      <c r="E57" s="98"/>
      <c r="F57" s="96"/>
    </row>
    <row r="58" spans="3:6" s="28" customFormat="1" ht="76.5" customHeight="1" x14ac:dyDescent="0.3">
      <c r="C58" s="19">
        <v>42</v>
      </c>
      <c r="D58" s="14">
        <v>42991230</v>
      </c>
      <c r="E58" s="34" t="s">
        <v>96</v>
      </c>
      <c r="F58" s="34" t="s">
        <v>91</v>
      </c>
    </row>
    <row r="59" spans="3:6" x14ac:dyDescent="0.3">
      <c r="C59" s="16"/>
    </row>
    <row r="60" spans="3:6" x14ac:dyDescent="0.3">
      <c r="C60" s="16"/>
    </row>
    <row r="61" spans="3:6" x14ac:dyDescent="0.3">
      <c r="C61" s="16"/>
    </row>
    <row r="62" spans="3:6" x14ac:dyDescent="0.3">
      <c r="C62" s="16"/>
    </row>
    <row r="63" spans="3:6" x14ac:dyDescent="0.3">
      <c r="C63" s="16"/>
    </row>
    <row r="64" spans="3:6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  <row r="82" spans="3:3" x14ac:dyDescent="0.3">
      <c r="C82" s="16"/>
    </row>
    <row r="83" spans="3:3" x14ac:dyDescent="0.3">
      <c r="C83" s="16"/>
    </row>
    <row r="84" spans="3:3" x14ac:dyDescent="0.3">
      <c r="C84" s="16"/>
    </row>
    <row r="85" spans="3:3" x14ac:dyDescent="0.3">
      <c r="C85" s="16"/>
    </row>
    <row r="86" spans="3:3" x14ac:dyDescent="0.3">
      <c r="C86" s="16"/>
    </row>
    <row r="87" spans="3:3" x14ac:dyDescent="0.3">
      <c r="C87" s="16"/>
    </row>
    <row r="88" spans="3:3" x14ac:dyDescent="0.3">
      <c r="C88" s="16"/>
    </row>
    <row r="89" spans="3:3" x14ac:dyDescent="0.3">
      <c r="C89" s="16"/>
    </row>
    <row r="90" spans="3:3" x14ac:dyDescent="0.3">
      <c r="C90" s="16"/>
    </row>
    <row r="91" spans="3:3" x14ac:dyDescent="0.3">
      <c r="C91" s="16"/>
    </row>
    <row r="92" spans="3:3" x14ac:dyDescent="0.3">
      <c r="C92" s="16"/>
    </row>
    <row r="93" spans="3:3" x14ac:dyDescent="0.3">
      <c r="C93" s="16"/>
    </row>
    <row r="94" spans="3:3" x14ac:dyDescent="0.3">
      <c r="C94" s="16"/>
    </row>
    <row r="95" spans="3:3" x14ac:dyDescent="0.3">
      <c r="C95" s="16"/>
    </row>
    <row r="96" spans="3:3" x14ac:dyDescent="0.3">
      <c r="C96" s="16"/>
    </row>
    <row r="97" spans="3:3" x14ac:dyDescent="0.3">
      <c r="C97" s="16"/>
    </row>
    <row r="98" spans="3:3" x14ac:dyDescent="0.3">
      <c r="C98" s="16"/>
    </row>
    <row r="99" spans="3:3" x14ac:dyDescent="0.3">
      <c r="C99" s="16"/>
    </row>
    <row r="100" spans="3:3" x14ac:dyDescent="0.3">
      <c r="C100" s="16"/>
    </row>
    <row r="101" spans="3:3" x14ac:dyDescent="0.3">
      <c r="C101" s="16"/>
    </row>
    <row r="102" spans="3:3" x14ac:dyDescent="0.3">
      <c r="C102" s="16"/>
    </row>
    <row r="103" spans="3:3" x14ac:dyDescent="0.3">
      <c r="C103" s="16"/>
    </row>
    <row r="104" spans="3:3" x14ac:dyDescent="0.3">
      <c r="C104" s="16"/>
    </row>
    <row r="105" spans="3:3" x14ac:dyDescent="0.3">
      <c r="C105" s="16"/>
    </row>
    <row r="106" spans="3:3" x14ac:dyDescent="0.3">
      <c r="C106" s="16"/>
    </row>
    <row r="107" spans="3:3" x14ac:dyDescent="0.3">
      <c r="C107" s="16"/>
    </row>
    <row r="108" spans="3:3" x14ac:dyDescent="0.3">
      <c r="C108" s="16"/>
    </row>
    <row r="109" spans="3:3" x14ac:dyDescent="0.3">
      <c r="C109" s="16"/>
    </row>
    <row r="110" spans="3:3" x14ac:dyDescent="0.3">
      <c r="C110" s="16"/>
    </row>
    <row r="111" spans="3:3" x14ac:dyDescent="0.3">
      <c r="C111" s="16"/>
    </row>
    <row r="112" spans="3:3" x14ac:dyDescent="0.3">
      <c r="C112" s="16"/>
    </row>
    <row r="113" spans="3:3" x14ac:dyDescent="0.3">
      <c r="C113" s="16"/>
    </row>
    <row r="114" spans="3:3" x14ac:dyDescent="0.3">
      <c r="C114" s="16"/>
    </row>
    <row r="115" spans="3:3" x14ac:dyDescent="0.3">
      <c r="C115" s="16"/>
    </row>
    <row r="116" spans="3:3" x14ac:dyDescent="0.3">
      <c r="C116" s="16"/>
    </row>
    <row r="117" spans="3:3" x14ac:dyDescent="0.3">
      <c r="C117" s="16"/>
    </row>
    <row r="118" spans="3:3" x14ac:dyDescent="0.3">
      <c r="C118" s="16"/>
    </row>
    <row r="119" spans="3:3" x14ac:dyDescent="0.3">
      <c r="C119" s="16"/>
    </row>
    <row r="120" spans="3:3" x14ac:dyDescent="0.3">
      <c r="C120" s="16"/>
    </row>
    <row r="121" spans="3:3" x14ac:dyDescent="0.3">
      <c r="C121" s="16"/>
    </row>
    <row r="122" spans="3:3" x14ac:dyDescent="0.3">
      <c r="C122" s="16"/>
    </row>
    <row r="123" spans="3:3" x14ac:dyDescent="0.3">
      <c r="C123" s="16"/>
    </row>
    <row r="124" spans="3:3" x14ac:dyDescent="0.3">
      <c r="C124" s="16"/>
    </row>
    <row r="125" spans="3:3" x14ac:dyDescent="0.3">
      <c r="C125" s="16"/>
    </row>
    <row r="126" spans="3:3" x14ac:dyDescent="0.3">
      <c r="C126" s="16"/>
    </row>
    <row r="127" spans="3:3" x14ac:dyDescent="0.3">
      <c r="C127" s="16"/>
    </row>
    <row r="128" spans="3:3" x14ac:dyDescent="0.3">
      <c r="C128" s="16"/>
    </row>
    <row r="129" spans="3:3" x14ac:dyDescent="0.3">
      <c r="C129" s="16"/>
    </row>
    <row r="130" spans="3:3" x14ac:dyDescent="0.3">
      <c r="C130" s="16"/>
    </row>
    <row r="131" spans="3:3" x14ac:dyDescent="0.3">
      <c r="C131" s="16"/>
    </row>
    <row r="132" spans="3:3" x14ac:dyDescent="0.3">
      <c r="C132" s="16"/>
    </row>
    <row r="133" spans="3:3" x14ac:dyDescent="0.3">
      <c r="C133" s="16"/>
    </row>
    <row r="134" spans="3:3" x14ac:dyDescent="0.3">
      <c r="C134" s="16"/>
    </row>
    <row r="135" spans="3:3" x14ac:dyDescent="0.3">
      <c r="C135" s="16"/>
    </row>
    <row r="136" spans="3:3" x14ac:dyDescent="0.3">
      <c r="C136" s="16"/>
    </row>
    <row r="137" spans="3:3" x14ac:dyDescent="0.3">
      <c r="C137" s="16"/>
    </row>
    <row r="138" spans="3:3" x14ac:dyDescent="0.3">
      <c r="C138" s="16"/>
    </row>
    <row r="139" spans="3:3" x14ac:dyDescent="0.3">
      <c r="C139" s="16"/>
    </row>
    <row r="140" spans="3:3" x14ac:dyDescent="0.3">
      <c r="C140" s="16"/>
    </row>
    <row r="141" spans="3:3" x14ac:dyDescent="0.3">
      <c r="C141" s="16"/>
    </row>
    <row r="142" spans="3:3" x14ac:dyDescent="0.3">
      <c r="C142" s="16"/>
    </row>
    <row r="143" spans="3:3" x14ac:dyDescent="0.3">
      <c r="C143" s="16"/>
    </row>
    <row r="144" spans="3:3" x14ac:dyDescent="0.3">
      <c r="C144" s="16"/>
    </row>
    <row r="145" spans="3:3" x14ac:dyDescent="0.3">
      <c r="C145" s="16"/>
    </row>
    <row r="146" spans="3:3" x14ac:dyDescent="0.3">
      <c r="C146" s="16"/>
    </row>
    <row r="147" spans="3:3" x14ac:dyDescent="0.3">
      <c r="C147" s="16"/>
    </row>
    <row r="148" spans="3:3" x14ac:dyDescent="0.3">
      <c r="C148" s="16"/>
    </row>
    <row r="149" spans="3:3" x14ac:dyDescent="0.3">
      <c r="C149" s="16"/>
    </row>
    <row r="150" spans="3:3" x14ac:dyDescent="0.3">
      <c r="C150" s="16"/>
    </row>
    <row r="151" spans="3:3" x14ac:dyDescent="0.3">
      <c r="C151" s="16"/>
    </row>
    <row r="152" spans="3:3" x14ac:dyDescent="0.3">
      <c r="C152" s="16"/>
    </row>
    <row r="153" spans="3:3" x14ac:dyDescent="0.3">
      <c r="C153" s="16"/>
    </row>
    <row r="154" spans="3:3" x14ac:dyDescent="0.3">
      <c r="C154" s="16"/>
    </row>
    <row r="155" spans="3:3" x14ac:dyDescent="0.3">
      <c r="C155" s="16"/>
    </row>
    <row r="156" spans="3:3" x14ac:dyDescent="0.3">
      <c r="C156" s="16"/>
    </row>
    <row r="157" spans="3:3" x14ac:dyDescent="0.3">
      <c r="C157" s="16"/>
    </row>
    <row r="158" spans="3:3" x14ac:dyDescent="0.3">
      <c r="C158" s="16"/>
    </row>
    <row r="159" spans="3:3" x14ac:dyDescent="0.3">
      <c r="C159" s="16"/>
    </row>
    <row r="160" spans="3:3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  <row r="191" spans="3:3" x14ac:dyDescent="0.3">
      <c r="C191" s="16"/>
    </row>
    <row r="192" spans="3:3" x14ac:dyDescent="0.3">
      <c r="C192" s="16"/>
    </row>
    <row r="193" spans="3:3" x14ac:dyDescent="0.3">
      <c r="C193" s="16"/>
    </row>
    <row r="194" spans="3:3" x14ac:dyDescent="0.3">
      <c r="C194" s="16"/>
    </row>
    <row r="195" spans="3:3" x14ac:dyDescent="0.3">
      <c r="C195" s="16"/>
    </row>
    <row r="196" spans="3:3" x14ac:dyDescent="0.3">
      <c r="C196" s="16"/>
    </row>
    <row r="197" spans="3:3" x14ac:dyDescent="0.3">
      <c r="C197" s="16"/>
    </row>
    <row r="198" spans="3:3" x14ac:dyDescent="0.3">
      <c r="C198" s="16"/>
    </row>
    <row r="199" spans="3:3" x14ac:dyDescent="0.3">
      <c r="C199" s="16"/>
    </row>
    <row r="200" spans="3:3" x14ac:dyDescent="0.3">
      <c r="C200" s="16"/>
    </row>
    <row r="201" spans="3:3" x14ac:dyDescent="0.3">
      <c r="C201" s="16"/>
    </row>
    <row r="202" spans="3:3" x14ac:dyDescent="0.3">
      <c r="C202" s="16"/>
    </row>
    <row r="203" spans="3:3" x14ac:dyDescent="0.3">
      <c r="C203" s="16"/>
    </row>
    <row r="204" spans="3:3" x14ac:dyDescent="0.3">
      <c r="C204" s="16"/>
    </row>
    <row r="205" spans="3:3" x14ac:dyDescent="0.3">
      <c r="C205" s="16"/>
    </row>
    <row r="206" spans="3:3" x14ac:dyDescent="0.3">
      <c r="C206" s="16"/>
    </row>
    <row r="207" spans="3:3" x14ac:dyDescent="0.3">
      <c r="C207" s="16"/>
    </row>
    <row r="208" spans="3:3" x14ac:dyDescent="0.3">
      <c r="C208" s="16"/>
    </row>
    <row r="209" spans="3:3" x14ac:dyDescent="0.3">
      <c r="C209" s="16"/>
    </row>
    <row r="210" spans="3:3" x14ac:dyDescent="0.3">
      <c r="C210" s="16"/>
    </row>
    <row r="211" spans="3:3" x14ac:dyDescent="0.3">
      <c r="C211" s="16"/>
    </row>
    <row r="212" spans="3:3" x14ac:dyDescent="0.3">
      <c r="C212" s="16"/>
    </row>
    <row r="213" spans="3:3" x14ac:dyDescent="0.3">
      <c r="C213" s="16"/>
    </row>
    <row r="214" spans="3:3" x14ac:dyDescent="0.3">
      <c r="C214" s="16"/>
    </row>
    <row r="215" spans="3:3" x14ac:dyDescent="0.3">
      <c r="C215" s="16"/>
    </row>
    <row r="216" spans="3:3" x14ac:dyDescent="0.3">
      <c r="C216" s="16"/>
    </row>
    <row r="217" spans="3:3" x14ac:dyDescent="0.3">
      <c r="C217" s="16"/>
    </row>
    <row r="218" spans="3:3" x14ac:dyDescent="0.3">
      <c r="C218" s="16"/>
    </row>
    <row r="219" spans="3:3" x14ac:dyDescent="0.3">
      <c r="C219" s="16"/>
    </row>
    <row r="220" spans="3:3" x14ac:dyDescent="0.3">
      <c r="C220" s="16"/>
    </row>
    <row r="221" spans="3:3" x14ac:dyDescent="0.3">
      <c r="C221" s="16"/>
    </row>
    <row r="222" spans="3:3" x14ac:dyDescent="0.3">
      <c r="C222" s="16"/>
    </row>
    <row r="223" spans="3:3" x14ac:dyDescent="0.3">
      <c r="C223" s="16"/>
    </row>
    <row r="224" spans="3:3" x14ac:dyDescent="0.3">
      <c r="C224" s="16"/>
    </row>
    <row r="225" spans="3:3" x14ac:dyDescent="0.3">
      <c r="C225" s="16"/>
    </row>
    <row r="226" spans="3:3" x14ac:dyDescent="0.3">
      <c r="C226" s="16"/>
    </row>
    <row r="227" spans="3:3" x14ac:dyDescent="0.3">
      <c r="C227" s="16"/>
    </row>
    <row r="228" spans="3:3" x14ac:dyDescent="0.3">
      <c r="C228" s="16"/>
    </row>
    <row r="229" spans="3:3" x14ac:dyDescent="0.3">
      <c r="C229" s="16"/>
    </row>
    <row r="230" spans="3:3" x14ac:dyDescent="0.3">
      <c r="C230" s="16"/>
    </row>
    <row r="231" spans="3:3" x14ac:dyDescent="0.3">
      <c r="C231" s="16"/>
    </row>
    <row r="232" spans="3:3" x14ac:dyDescent="0.3">
      <c r="C232" s="16"/>
    </row>
    <row r="233" spans="3:3" x14ac:dyDescent="0.3">
      <c r="C233" s="16"/>
    </row>
    <row r="234" spans="3:3" x14ac:dyDescent="0.3">
      <c r="C234" s="16"/>
    </row>
    <row r="235" spans="3:3" x14ac:dyDescent="0.3">
      <c r="C235" s="16"/>
    </row>
    <row r="236" spans="3:3" x14ac:dyDescent="0.3">
      <c r="C236" s="16"/>
    </row>
    <row r="237" spans="3:3" x14ac:dyDescent="0.3">
      <c r="C237" s="16"/>
    </row>
    <row r="238" spans="3:3" x14ac:dyDescent="0.3">
      <c r="C238" s="16"/>
    </row>
    <row r="239" spans="3:3" x14ac:dyDescent="0.3">
      <c r="C239" s="16"/>
    </row>
    <row r="240" spans="3:3" x14ac:dyDescent="0.3">
      <c r="C240" s="16"/>
    </row>
    <row r="241" spans="3:3" x14ac:dyDescent="0.3">
      <c r="C241" s="16"/>
    </row>
    <row r="242" spans="3:3" x14ac:dyDescent="0.3">
      <c r="C242" s="16"/>
    </row>
    <row r="243" spans="3:3" x14ac:dyDescent="0.3">
      <c r="C243" s="16"/>
    </row>
    <row r="244" spans="3:3" x14ac:dyDescent="0.3">
      <c r="C244" s="16"/>
    </row>
    <row r="245" spans="3:3" x14ac:dyDescent="0.3">
      <c r="C245" s="16"/>
    </row>
    <row r="246" spans="3:3" x14ac:dyDescent="0.3">
      <c r="C246" s="16"/>
    </row>
    <row r="247" spans="3:3" x14ac:dyDescent="0.3">
      <c r="C247" s="16"/>
    </row>
    <row r="248" spans="3:3" x14ac:dyDescent="0.3">
      <c r="C248" s="16"/>
    </row>
    <row r="249" spans="3:3" x14ac:dyDescent="0.3">
      <c r="C249" s="16"/>
    </row>
    <row r="250" spans="3:3" x14ac:dyDescent="0.3">
      <c r="C250" s="16"/>
    </row>
    <row r="251" spans="3:3" x14ac:dyDescent="0.3">
      <c r="C251" s="16"/>
    </row>
    <row r="252" spans="3:3" x14ac:dyDescent="0.3">
      <c r="C252" s="16"/>
    </row>
    <row r="253" spans="3:3" x14ac:dyDescent="0.3">
      <c r="C253" s="16"/>
    </row>
    <row r="254" spans="3:3" x14ac:dyDescent="0.3">
      <c r="C254" s="16"/>
    </row>
    <row r="255" spans="3:3" x14ac:dyDescent="0.3">
      <c r="C255" s="16"/>
    </row>
    <row r="256" spans="3:3" x14ac:dyDescent="0.3">
      <c r="C256" s="16"/>
    </row>
    <row r="257" spans="3:3" x14ac:dyDescent="0.3">
      <c r="C257" s="16"/>
    </row>
    <row r="258" spans="3:3" x14ac:dyDescent="0.3">
      <c r="C258" s="16"/>
    </row>
    <row r="259" spans="3:3" x14ac:dyDescent="0.3">
      <c r="C259" s="16"/>
    </row>
    <row r="260" spans="3:3" x14ac:dyDescent="0.3">
      <c r="C260" s="16"/>
    </row>
    <row r="261" spans="3:3" x14ac:dyDescent="0.3">
      <c r="C261" s="16"/>
    </row>
    <row r="262" spans="3:3" x14ac:dyDescent="0.3">
      <c r="C262" s="16"/>
    </row>
    <row r="263" spans="3:3" x14ac:dyDescent="0.3">
      <c r="C263" s="16"/>
    </row>
    <row r="264" spans="3:3" x14ac:dyDescent="0.3">
      <c r="C264" s="16"/>
    </row>
    <row r="265" spans="3:3" x14ac:dyDescent="0.3">
      <c r="C265" s="16"/>
    </row>
    <row r="266" spans="3:3" x14ac:dyDescent="0.3">
      <c r="C266" s="16"/>
    </row>
    <row r="267" spans="3:3" x14ac:dyDescent="0.3">
      <c r="C267" s="16"/>
    </row>
    <row r="268" spans="3:3" x14ac:dyDescent="0.3">
      <c r="C268" s="16"/>
    </row>
    <row r="269" spans="3:3" x14ac:dyDescent="0.3">
      <c r="C269" s="16"/>
    </row>
    <row r="270" spans="3:3" x14ac:dyDescent="0.3">
      <c r="C270" s="16"/>
    </row>
    <row r="271" spans="3:3" x14ac:dyDescent="0.3">
      <c r="C271" s="16"/>
    </row>
    <row r="272" spans="3:3" x14ac:dyDescent="0.3">
      <c r="C272" s="16"/>
    </row>
    <row r="273" spans="3:3" x14ac:dyDescent="0.3">
      <c r="C273" s="16"/>
    </row>
    <row r="274" spans="3:3" x14ac:dyDescent="0.3">
      <c r="C274" s="16"/>
    </row>
    <row r="275" spans="3:3" x14ac:dyDescent="0.3">
      <c r="C275" s="16"/>
    </row>
    <row r="276" spans="3:3" x14ac:dyDescent="0.3">
      <c r="C276" s="16"/>
    </row>
    <row r="277" spans="3:3" x14ac:dyDescent="0.3">
      <c r="C277" s="16"/>
    </row>
    <row r="278" spans="3:3" x14ac:dyDescent="0.3">
      <c r="C278" s="16"/>
    </row>
    <row r="279" spans="3:3" x14ac:dyDescent="0.3">
      <c r="C279" s="16"/>
    </row>
    <row r="280" spans="3:3" x14ac:dyDescent="0.3">
      <c r="C280" s="16"/>
    </row>
    <row r="281" spans="3:3" x14ac:dyDescent="0.3">
      <c r="C281" s="16"/>
    </row>
    <row r="282" spans="3:3" x14ac:dyDescent="0.3">
      <c r="C282" s="16"/>
    </row>
    <row r="283" spans="3:3" x14ac:dyDescent="0.3">
      <c r="C283" s="16"/>
    </row>
    <row r="284" spans="3:3" x14ac:dyDescent="0.3">
      <c r="C284" s="16"/>
    </row>
    <row r="285" spans="3:3" x14ac:dyDescent="0.3">
      <c r="C285" s="16"/>
    </row>
    <row r="286" spans="3:3" x14ac:dyDescent="0.3">
      <c r="C286" s="16"/>
    </row>
    <row r="287" spans="3:3" x14ac:dyDescent="0.3">
      <c r="C287" s="16"/>
    </row>
    <row r="288" spans="3:3" x14ac:dyDescent="0.3">
      <c r="C288" s="16"/>
    </row>
    <row r="289" spans="3:3" x14ac:dyDescent="0.3">
      <c r="C289" s="16"/>
    </row>
    <row r="290" spans="3:3" x14ac:dyDescent="0.3">
      <c r="C290" s="16"/>
    </row>
    <row r="291" spans="3:3" x14ac:dyDescent="0.3">
      <c r="C291" s="16"/>
    </row>
    <row r="292" spans="3:3" x14ac:dyDescent="0.3">
      <c r="C292" s="16"/>
    </row>
    <row r="293" spans="3:3" x14ac:dyDescent="0.3">
      <c r="C293" s="16"/>
    </row>
    <row r="294" spans="3:3" x14ac:dyDescent="0.3">
      <c r="C294" s="16"/>
    </row>
    <row r="295" spans="3:3" x14ac:dyDescent="0.3">
      <c r="C295" s="16"/>
    </row>
    <row r="296" spans="3:3" x14ac:dyDescent="0.3">
      <c r="C296" s="16"/>
    </row>
    <row r="297" spans="3:3" x14ac:dyDescent="0.3">
      <c r="C297" s="16"/>
    </row>
    <row r="298" spans="3:3" x14ac:dyDescent="0.3">
      <c r="C298" s="16"/>
    </row>
    <row r="299" spans="3:3" x14ac:dyDescent="0.3">
      <c r="C299" s="16"/>
    </row>
    <row r="300" spans="3:3" x14ac:dyDescent="0.3">
      <c r="C300" s="16"/>
    </row>
    <row r="301" spans="3:3" x14ac:dyDescent="0.3">
      <c r="C301" s="16"/>
    </row>
    <row r="302" spans="3:3" x14ac:dyDescent="0.3">
      <c r="C302" s="16"/>
    </row>
    <row r="303" spans="3:3" x14ac:dyDescent="0.3">
      <c r="C303" s="16"/>
    </row>
    <row r="304" spans="3:3" x14ac:dyDescent="0.3">
      <c r="C304" s="16"/>
    </row>
    <row r="305" spans="3:3" x14ac:dyDescent="0.3">
      <c r="C305" s="16"/>
    </row>
    <row r="306" spans="3:3" x14ac:dyDescent="0.3">
      <c r="C306" s="16"/>
    </row>
    <row r="307" spans="3:3" x14ac:dyDescent="0.3">
      <c r="C307" s="16"/>
    </row>
    <row r="308" spans="3:3" x14ac:dyDescent="0.3">
      <c r="C308" s="16"/>
    </row>
    <row r="309" spans="3:3" x14ac:dyDescent="0.3">
      <c r="C309" s="16"/>
    </row>
    <row r="310" spans="3:3" x14ac:dyDescent="0.3">
      <c r="C310" s="16"/>
    </row>
    <row r="311" spans="3:3" x14ac:dyDescent="0.3">
      <c r="C311" s="16"/>
    </row>
    <row r="312" spans="3:3" x14ac:dyDescent="0.3">
      <c r="C312" s="16"/>
    </row>
    <row r="313" spans="3:3" x14ac:dyDescent="0.3">
      <c r="C313" s="16"/>
    </row>
    <row r="314" spans="3:3" x14ac:dyDescent="0.3">
      <c r="C314" s="16"/>
    </row>
    <row r="315" spans="3:3" x14ac:dyDescent="0.3">
      <c r="C315" s="16"/>
    </row>
    <row r="316" spans="3:3" x14ac:dyDescent="0.3">
      <c r="C316" s="16"/>
    </row>
    <row r="317" spans="3:3" x14ac:dyDescent="0.3">
      <c r="C317" s="16"/>
    </row>
    <row r="318" spans="3:3" x14ac:dyDescent="0.3">
      <c r="C318" s="16"/>
    </row>
    <row r="319" spans="3:3" x14ac:dyDescent="0.3">
      <c r="C319" s="16"/>
    </row>
    <row r="320" spans="3:3" x14ac:dyDescent="0.3">
      <c r="C320" s="16"/>
    </row>
    <row r="321" spans="3:3" x14ac:dyDescent="0.3">
      <c r="C321" s="16"/>
    </row>
    <row r="322" spans="3:3" x14ac:dyDescent="0.3">
      <c r="C322" s="16"/>
    </row>
    <row r="323" spans="3:3" x14ac:dyDescent="0.3">
      <c r="C323" s="16"/>
    </row>
    <row r="324" spans="3:3" x14ac:dyDescent="0.3">
      <c r="C324" s="16"/>
    </row>
    <row r="325" spans="3:3" x14ac:dyDescent="0.3">
      <c r="C325" s="16"/>
    </row>
    <row r="326" spans="3:3" x14ac:dyDescent="0.3">
      <c r="C326" s="16"/>
    </row>
    <row r="327" spans="3:3" x14ac:dyDescent="0.3">
      <c r="C327" s="16"/>
    </row>
    <row r="328" spans="3:3" x14ac:dyDescent="0.3">
      <c r="C328" s="16"/>
    </row>
    <row r="329" spans="3:3" x14ac:dyDescent="0.3">
      <c r="C329" s="16"/>
    </row>
    <row r="330" spans="3:3" x14ac:dyDescent="0.3">
      <c r="C330" s="16"/>
    </row>
    <row r="331" spans="3:3" x14ac:dyDescent="0.3">
      <c r="C331" s="16"/>
    </row>
    <row r="332" spans="3:3" x14ac:dyDescent="0.3">
      <c r="C332" s="16"/>
    </row>
    <row r="333" spans="3:3" x14ac:dyDescent="0.3">
      <c r="C333" s="16"/>
    </row>
    <row r="334" spans="3:3" x14ac:dyDescent="0.3">
      <c r="C334" s="16"/>
    </row>
    <row r="335" spans="3:3" x14ac:dyDescent="0.3">
      <c r="C335" s="16"/>
    </row>
    <row r="336" spans="3:3" x14ac:dyDescent="0.3">
      <c r="C336" s="16"/>
    </row>
    <row r="337" spans="3:3" x14ac:dyDescent="0.3">
      <c r="C337" s="16"/>
    </row>
    <row r="338" spans="3:3" x14ac:dyDescent="0.3">
      <c r="C338" s="16"/>
    </row>
    <row r="339" spans="3:3" x14ac:dyDescent="0.3">
      <c r="C339" s="16"/>
    </row>
    <row r="340" spans="3:3" x14ac:dyDescent="0.3">
      <c r="C340" s="16"/>
    </row>
    <row r="341" spans="3:3" x14ac:dyDescent="0.3">
      <c r="C341" s="16"/>
    </row>
    <row r="342" spans="3:3" x14ac:dyDescent="0.3">
      <c r="C342" s="16"/>
    </row>
    <row r="343" spans="3:3" x14ac:dyDescent="0.3">
      <c r="C343" s="16"/>
    </row>
    <row r="344" spans="3:3" x14ac:dyDescent="0.3">
      <c r="C344" s="16"/>
    </row>
    <row r="345" spans="3:3" x14ac:dyDescent="0.3">
      <c r="C345" s="16"/>
    </row>
    <row r="346" spans="3:3" x14ac:dyDescent="0.3">
      <c r="C346" s="16"/>
    </row>
    <row r="347" spans="3:3" x14ac:dyDescent="0.3">
      <c r="C347" s="16"/>
    </row>
    <row r="348" spans="3:3" x14ac:dyDescent="0.3">
      <c r="C348" s="16"/>
    </row>
    <row r="349" spans="3:3" x14ac:dyDescent="0.3">
      <c r="C349" s="16"/>
    </row>
    <row r="350" spans="3:3" x14ac:dyDescent="0.3">
      <c r="C350" s="16"/>
    </row>
    <row r="351" spans="3:3" x14ac:dyDescent="0.3">
      <c r="C351" s="16"/>
    </row>
    <row r="352" spans="3:3" x14ac:dyDescent="0.3">
      <c r="C352" s="16"/>
    </row>
    <row r="353" spans="3:3" x14ac:dyDescent="0.3">
      <c r="C353" s="16"/>
    </row>
    <row r="354" spans="3:3" x14ac:dyDescent="0.3">
      <c r="C354" s="16"/>
    </row>
    <row r="355" spans="3:3" x14ac:dyDescent="0.3">
      <c r="C355" s="16"/>
    </row>
    <row r="356" spans="3:3" x14ac:dyDescent="0.3">
      <c r="C356" s="16"/>
    </row>
    <row r="357" spans="3:3" x14ac:dyDescent="0.3">
      <c r="C357" s="16"/>
    </row>
    <row r="358" spans="3:3" x14ac:dyDescent="0.3">
      <c r="C358" s="16"/>
    </row>
    <row r="359" spans="3:3" x14ac:dyDescent="0.3">
      <c r="C359" s="16"/>
    </row>
    <row r="360" spans="3:3" x14ac:dyDescent="0.3">
      <c r="C360" s="16"/>
    </row>
    <row r="361" spans="3:3" x14ac:dyDescent="0.3">
      <c r="C361" s="16"/>
    </row>
    <row r="362" spans="3:3" x14ac:dyDescent="0.3">
      <c r="C362" s="16"/>
    </row>
    <row r="363" spans="3:3" x14ac:dyDescent="0.3">
      <c r="C363" s="16"/>
    </row>
    <row r="364" spans="3:3" x14ac:dyDescent="0.3">
      <c r="C364" s="16"/>
    </row>
    <row r="365" spans="3:3" x14ac:dyDescent="0.3">
      <c r="C365" s="16"/>
    </row>
    <row r="366" spans="3:3" x14ac:dyDescent="0.3">
      <c r="C366" s="16"/>
    </row>
    <row r="367" spans="3:3" x14ac:dyDescent="0.3">
      <c r="C367" s="16"/>
    </row>
    <row r="368" spans="3:3" x14ac:dyDescent="0.3">
      <c r="C368" s="16"/>
    </row>
    <row r="369" spans="3:3" x14ac:dyDescent="0.3">
      <c r="C369" s="16"/>
    </row>
    <row r="370" spans="3:3" x14ac:dyDescent="0.3">
      <c r="C370" s="16"/>
    </row>
    <row r="371" spans="3:3" x14ac:dyDescent="0.3">
      <c r="C371" s="16"/>
    </row>
    <row r="372" spans="3:3" x14ac:dyDescent="0.3">
      <c r="C372" s="16"/>
    </row>
    <row r="373" spans="3:3" x14ac:dyDescent="0.3">
      <c r="C373" s="16"/>
    </row>
    <row r="374" spans="3:3" x14ac:dyDescent="0.3">
      <c r="C374" s="16"/>
    </row>
    <row r="375" spans="3:3" x14ac:dyDescent="0.3">
      <c r="C375" s="16"/>
    </row>
    <row r="376" spans="3:3" x14ac:dyDescent="0.3">
      <c r="C376" s="16"/>
    </row>
    <row r="377" spans="3:3" x14ac:dyDescent="0.3">
      <c r="C377" s="16"/>
    </row>
    <row r="378" spans="3:3" x14ac:dyDescent="0.3">
      <c r="C378" s="16"/>
    </row>
    <row r="379" spans="3:3" x14ac:dyDescent="0.3">
      <c r="C379" s="16"/>
    </row>
    <row r="380" spans="3:3" x14ac:dyDescent="0.3">
      <c r="C380" s="16"/>
    </row>
    <row r="381" spans="3:3" x14ac:dyDescent="0.3">
      <c r="C381" s="16"/>
    </row>
    <row r="382" spans="3:3" x14ac:dyDescent="0.3">
      <c r="C382" s="16"/>
    </row>
    <row r="383" spans="3:3" x14ac:dyDescent="0.3">
      <c r="C383" s="16"/>
    </row>
    <row r="384" spans="3:3" x14ac:dyDescent="0.3">
      <c r="C384" s="16"/>
    </row>
    <row r="385" spans="3:3" x14ac:dyDescent="0.3">
      <c r="C385" s="16"/>
    </row>
    <row r="386" spans="3:3" x14ac:dyDescent="0.3">
      <c r="C386" s="16"/>
    </row>
    <row r="387" spans="3:3" x14ac:dyDescent="0.3">
      <c r="C387" s="16"/>
    </row>
    <row r="388" spans="3:3" x14ac:dyDescent="0.3">
      <c r="C388" s="16"/>
    </row>
    <row r="389" spans="3:3" x14ac:dyDescent="0.3">
      <c r="C389" s="16"/>
    </row>
    <row r="390" spans="3:3" x14ac:dyDescent="0.3">
      <c r="C390" s="16"/>
    </row>
    <row r="391" spans="3:3" x14ac:dyDescent="0.3">
      <c r="C391" s="16"/>
    </row>
    <row r="392" spans="3:3" x14ac:dyDescent="0.3">
      <c r="C392" s="16"/>
    </row>
    <row r="393" spans="3:3" x14ac:dyDescent="0.3">
      <c r="C393" s="16"/>
    </row>
    <row r="394" spans="3:3" x14ac:dyDescent="0.3">
      <c r="C394" s="16"/>
    </row>
    <row r="395" spans="3:3" x14ac:dyDescent="0.3">
      <c r="C395" s="16"/>
    </row>
    <row r="396" spans="3:3" x14ac:dyDescent="0.3">
      <c r="C396" s="16"/>
    </row>
    <row r="397" spans="3:3" x14ac:dyDescent="0.3">
      <c r="C397" s="16"/>
    </row>
    <row r="398" spans="3:3" x14ac:dyDescent="0.3">
      <c r="C398" s="16"/>
    </row>
    <row r="399" spans="3:3" x14ac:dyDescent="0.3">
      <c r="C399" s="16"/>
    </row>
    <row r="400" spans="3:3" x14ac:dyDescent="0.3">
      <c r="C400" s="16"/>
    </row>
    <row r="401" spans="3:3" x14ac:dyDescent="0.3">
      <c r="C401" s="16"/>
    </row>
    <row r="402" spans="3:3" x14ac:dyDescent="0.3">
      <c r="C402" s="16"/>
    </row>
    <row r="403" spans="3:3" x14ac:dyDescent="0.3">
      <c r="C403" s="16"/>
    </row>
    <row r="404" spans="3:3" x14ac:dyDescent="0.3">
      <c r="C404" s="16"/>
    </row>
    <row r="405" spans="3:3" x14ac:dyDescent="0.3">
      <c r="C405" s="16"/>
    </row>
    <row r="406" spans="3:3" x14ac:dyDescent="0.3">
      <c r="C406" s="16"/>
    </row>
    <row r="407" spans="3:3" x14ac:dyDescent="0.3">
      <c r="C407" s="16"/>
    </row>
    <row r="408" spans="3:3" x14ac:dyDescent="0.3">
      <c r="C408" s="16"/>
    </row>
    <row r="409" spans="3:3" x14ac:dyDescent="0.3">
      <c r="C409" s="16"/>
    </row>
    <row r="410" spans="3:3" x14ac:dyDescent="0.3">
      <c r="C410" s="16"/>
    </row>
    <row r="411" spans="3:3" x14ac:dyDescent="0.3">
      <c r="C411" s="16"/>
    </row>
    <row r="412" spans="3:3" x14ac:dyDescent="0.3">
      <c r="C412" s="16"/>
    </row>
    <row r="413" spans="3:3" x14ac:dyDescent="0.3">
      <c r="C413" s="16"/>
    </row>
    <row r="414" spans="3:3" x14ac:dyDescent="0.3">
      <c r="C414" s="16"/>
    </row>
    <row r="415" spans="3:3" x14ac:dyDescent="0.3">
      <c r="C415" s="16"/>
    </row>
    <row r="416" spans="3:3" x14ac:dyDescent="0.3">
      <c r="C416" s="16"/>
    </row>
    <row r="417" spans="3:3" x14ac:dyDescent="0.3">
      <c r="C417" s="16"/>
    </row>
    <row r="418" spans="3:3" x14ac:dyDescent="0.3">
      <c r="C418" s="16"/>
    </row>
    <row r="419" spans="3:3" x14ac:dyDescent="0.3">
      <c r="C419" s="16"/>
    </row>
    <row r="420" spans="3:3" x14ac:dyDescent="0.3">
      <c r="C420" s="16"/>
    </row>
    <row r="421" spans="3:3" x14ac:dyDescent="0.3">
      <c r="C421" s="16"/>
    </row>
    <row r="422" spans="3:3" x14ac:dyDescent="0.3">
      <c r="C422" s="16"/>
    </row>
    <row r="423" spans="3:3" x14ac:dyDescent="0.3">
      <c r="C423" s="16"/>
    </row>
    <row r="424" spans="3:3" x14ac:dyDescent="0.3">
      <c r="C424" s="16"/>
    </row>
    <row r="425" spans="3:3" x14ac:dyDescent="0.3">
      <c r="C425" s="16"/>
    </row>
    <row r="426" spans="3:3" x14ac:dyDescent="0.3">
      <c r="C426" s="16"/>
    </row>
    <row r="427" spans="3:3" x14ac:dyDescent="0.3">
      <c r="C427" s="16"/>
    </row>
    <row r="428" spans="3:3" x14ac:dyDescent="0.3">
      <c r="C428" s="16"/>
    </row>
    <row r="429" spans="3:3" x14ac:dyDescent="0.3">
      <c r="C429" s="16"/>
    </row>
    <row r="430" spans="3:3" x14ac:dyDescent="0.3">
      <c r="C430" s="16"/>
    </row>
    <row r="431" spans="3:3" x14ac:dyDescent="0.3">
      <c r="C431" s="16"/>
    </row>
    <row r="432" spans="3:3" x14ac:dyDescent="0.3">
      <c r="C432" s="16"/>
    </row>
    <row r="433" spans="3:3" x14ac:dyDescent="0.3">
      <c r="C433" s="16"/>
    </row>
    <row r="434" spans="3:3" x14ac:dyDescent="0.3">
      <c r="C434" s="16"/>
    </row>
    <row r="435" spans="3:3" x14ac:dyDescent="0.3">
      <c r="C435" s="16"/>
    </row>
    <row r="436" spans="3:3" x14ac:dyDescent="0.3">
      <c r="C436" s="16"/>
    </row>
    <row r="437" spans="3:3" x14ac:dyDescent="0.3">
      <c r="C437" s="16"/>
    </row>
    <row r="438" spans="3:3" x14ac:dyDescent="0.3">
      <c r="C438" s="16"/>
    </row>
    <row r="439" spans="3:3" x14ac:dyDescent="0.3">
      <c r="C439" s="16"/>
    </row>
    <row r="440" spans="3:3" x14ac:dyDescent="0.3">
      <c r="C440" s="16"/>
    </row>
    <row r="441" spans="3:3" x14ac:dyDescent="0.3">
      <c r="C441" s="16"/>
    </row>
    <row r="442" spans="3:3" x14ac:dyDescent="0.3">
      <c r="C442" s="16"/>
    </row>
    <row r="443" spans="3:3" x14ac:dyDescent="0.3">
      <c r="C443" s="16"/>
    </row>
    <row r="444" spans="3:3" x14ac:dyDescent="0.3">
      <c r="C444" s="16"/>
    </row>
    <row r="445" spans="3:3" x14ac:dyDescent="0.3">
      <c r="C445" s="16"/>
    </row>
    <row r="446" spans="3:3" x14ac:dyDescent="0.3">
      <c r="C446" s="16"/>
    </row>
    <row r="447" spans="3:3" x14ac:dyDescent="0.3">
      <c r="C447" s="16"/>
    </row>
    <row r="448" spans="3:3" x14ac:dyDescent="0.3">
      <c r="C448" s="16"/>
    </row>
    <row r="449" spans="3:3" x14ac:dyDescent="0.3">
      <c r="C449" s="16"/>
    </row>
    <row r="450" spans="3:3" x14ac:dyDescent="0.3">
      <c r="C450" s="16"/>
    </row>
    <row r="451" spans="3:3" x14ac:dyDescent="0.3">
      <c r="C451" s="16"/>
    </row>
    <row r="452" spans="3:3" x14ac:dyDescent="0.3">
      <c r="C452" s="16"/>
    </row>
    <row r="453" spans="3:3" x14ac:dyDescent="0.3">
      <c r="C453" s="16"/>
    </row>
    <row r="454" spans="3:3" x14ac:dyDescent="0.3">
      <c r="C454" s="16"/>
    </row>
    <row r="455" spans="3:3" x14ac:dyDescent="0.3">
      <c r="C455" s="16"/>
    </row>
    <row r="456" spans="3:3" x14ac:dyDescent="0.3">
      <c r="C456" s="16"/>
    </row>
    <row r="457" spans="3:3" x14ac:dyDescent="0.3">
      <c r="C457" s="16"/>
    </row>
    <row r="458" spans="3:3" x14ac:dyDescent="0.3">
      <c r="C458" s="16"/>
    </row>
    <row r="459" spans="3:3" x14ac:dyDescent="0.3">
      <c r="C459" s="16"/>
    </row>
    <row r="460" spans="3:3" x14ac:dyDescent="0.3">
      <c r="C460" s="16"/>
    </row>
    <row r="461" spans="3:3" x14ac:dyDescent="0.3">
      <c r="C461" s="16"/>
    </row>
    <row r="462" spans="3:3" x14ac:dyDescent="0.3">
      <c r="C462" s="16"/>
    </row>
    <row r="463" spans="3:3" x14ac:dyDescent="0.3">
      <c r="C463" s="16"/>
    </row>
    <row r="464" spans="3:3" x14ac:dyDescent="0.3">
      <c r="C464" s="16"/>
    </row>
    <row r="465" spans="3:3" x14ac:dyDescent="0.3">
      <c r="C465" s="16"/>
    </row>
    <row r="466" spans="3:3" x14ac:dyDescent="0.3">
      <c r="C466" s="16"/>
    </row>
    <row r="467" spans="3:3" x14ac:dyDescent="0.3">
      <c r="C467" s="16"/>
    </row>
    <row r="468" spans="3:3" x14ac:dyDescent="0.3">
      <c r="C468" s="16"/>
    </row>
    <row r="469" spans="3:3" x14ac:dyDescent="0.3">
      <c r="C469" s="16"/>
    </row>
    <row r="470" spans="3:3" x14ac:dyDescent="0.3">
      <c r="C470" s="16"/>
    </row>
    <row r="471" spans="3:3" x14ac:dyDescent="0.3">
      <c r="C471" s="16"/>
    </row>
    <row r="472" spans="3:3" x14ac:dyDescent="0.3">
      <c r="C472" s="16"/>
    </row>
    <row r="473" spans="3:3" x14ac:dyDescent="0.3">
      <c r="C473" s="16"/>
    </row>
    <row r="474" spans="3:3" x14ac:dyDescent="0.3">
      <c r="C474" s="16"/>
    </row>
    <row r="475" spans="3:3" x14ac:dyDescent="0.3">
      <c r="C475" s="16"/>
    </row>
    <row r="476" spans="3:3" x14ac:dyDescent="0.3">
      <c r="C476" s="16"/>
    </row>
    <row r="477" spans="3:3" x14ac:dyDescent="0.3">
      <c r="C477" s="16"/>
    </row>
    <row r="478" spans="3:3" x14ac:dyDescent="0.3">
      <c r="C478" s="16"/>
    </row>
    <row r="479" spans="3:3" x14ac:dyDescent="0.3">
      <c r="C479" s="16"/>
    </row>
    <row r="480" spans="3:3" x14ac:dyDescent="0.3">
      <c r="C480" s="16"/>
    </row>
    <row r="481" spans="3:3" x14ac:dyDescent="0.3">
      <c r="C481" s="16"/>
    </row>
    <row r="482" spans="3:3" x14ac:dyDescent="0.3">
      <c r="C482" s="16"/>
    </row>
    <row r="483" spans="3:3" x14ac:dyDescent="0.3">
      <c r="C483" s="16"/>
    </row>
    <row r="484" spans="3:3" x14ac:dyDescent="0.3">
      <c r="C484" s="16"/>
    </row>
    <row r="485" spans="3:3" x14ac:dyDescent="0.3">
      <c r="C485" s="16"/>
    </row>
    <row r="486" spans="3:3" x14ac:dyDescent="0.3">
      <c r="C486" s="16"/>
    </row>
    <row r="487" spans="3:3" x14ac:dyDescent="0.3">
      <c r="C487" s="16"/>
    </row>
    <row r="488" spans="3:3" x14ac:dyDescent="0.3">
      <c r="C488" s="16"/>
    </row>
    <row r="489" spans="3:3" x14ac:dyDescent="0.3">
      <c r="C489" s="16"/>
    </row>
    <row r="490" spans="3:3" x14ac:dyDescent="0.3">
      <c r="C490" s="16"/>
    </row>
    <row r="491" spans="3:3" x14ac:dyDescent="0.3">
      <c r="C491" s="16"/>
    </row>
    <row r="492" spans="3:3" x14ac:dyDescent="0.3">
      <c r="C492" s="16"/>
    </row>
    <row r="493" spans="3:3" x14ac:dyDescent="0.3">
      <c r="C493" s="16"/>
    </row>
    <row r="494" spans="3:3" x14ac:dyDescent="0.3">
      <c r="C494" s="16"/>
    </row>
    <row r="495" spans="3:3" x14ac:dyDescent="0.3">
      <c r="C495" s="16"/>
    </row>
    <row r="496" spans="3:3" x14ac:dyDescent="0.3">
      <c r="C496" s="16"/>
    </row>
    <row r="497" spans="3:3" x14ac:dyDescent="0.3">
      <c r="C497" s="16"/>
    </row>
    <row r="498" spans="3:3" x14ac:dyDescent="0.3">
      <c r="C498" s="16"/>
    </row>
    <row r="499" spans="3:3" x14ac:dyDescent="0.3">
      <c r="C499" s="16"/>
    </row>
    <row r="500" spans="3:3" x14ac:dyDescent="0.3">
      <c r="C500" s="16"/>
    </row>
    <row r="501" spans="3:3" x14ac:dyDescent="0.3">
      <c r="C501" s="16"/>
    </row>
    <row r="502" spans="3:3" x14ac:dyDescent="0.3">
      <c r="C502" s="16"/>
    </row>
    <row r="503" spans="3:3" x14ac:dyDescent="0.3">
      <c r="C503" s="16"/>
    </row>
    <row r="504" spans="3:3" x14ac:dyDescent="0.3">
      <c r="C504" s="16"/>
    </row>
    <row r="505" spans="3:3" x14ac:dyDescent="0.3">
      <c r="C505" s="16"/>
    </row>
    <row r="506" spans="3:3" x14ac:dyDescent="0.3">
      <c r="C506" s="16"/>
    </row>
    <row r="507" spans="3:3" x14ac:dyDescent="0.3">
      <c r="C507" s="16"/>
    </row>
    <row r="508" spans="3:3" x14ac:dyDescent="0.3">
      <c r="C508" s="16"/>
    </row>
    <row r="509" spans="3:3" x14ac:dyDescent="0.3">
      <c r="C509" s="16"/>
    </row>
    <row r="510" spans="3:3" x14ac:dyDescent="0.3">
      <c r="C510" s="16"/>
    </row>
    <row r="511" spans="3:3" x14ac:dyDescent="0.3">
      <c r="C511" s="16"/>
    </row>
    <row r="512" spans="3:3" x14ac:dyDescent="0.3">
      <c r="C512" s="16"/>
    </row>
    <row r="513" spans="3:3" x14ac:dyDescent="0.3">
      <c r="C513" s="16"/>
    </row>
    <row r="514" spans="3:3" x14ac:dyDescent="0.3">
      <c r="C514" s="16"/>
    </row>
    <row r="515" spans="3:3" x14ac:dyDescent="0.3">
      <c r="C515" s="16"/>
    </row>
    <row r="516" spans="3:3" x14ac:dyDescent="0.3">
      <c r="C516" s="16"/>
    </row>
    <row r="517" spans="3:3" x14ac:dyDescent="0.3">
      <c r="C517" s="16"/>
    </row>
    <row r="518" spans="3:3" x14ac:dyDescent="0.3">
      <c r="C518" s="16"/>
    </row>
    <row r="519" spans="3:3" x14ac:dyDescent="0.3">
      <c r="C519" s="16"/>
    </row>
    <row r="520" spans="3:3" x14ac:dyDescent="0.3">
      <c r="C520" s="16"/>
    </row>
    <row r="521" spans="3:3" x14ac:dyDescent="0.3">
      <c r="C521" s="16"/>
    </row>
    <row r="522" spans="3:3" x14ac:dyDescent="0.3">
      <c r="C522" s="16"/>
    </row>
    <row r="523" spans="3:3" x14ac:dyDescent="0.3">
      <c r="C523" s="16"/>
    </row>
    <row r="524" spans="3:3" x14ac:dyDescent="0.3">
      <c r="C524" s="16"/>
    </row>
    <row r="525" spans="3:3" x14ac:dyDescent="0.3">
      <c r="C525" s="16"/>
    </row>
    <row r="526" spans="3:3" x14ac:dyDescent="0.3">
      <c r="C526" s="16"/>
    </row>
    <row r="527" spans="3:3" x14ac:dyDescent="0.3">
      <c r="C527" s="16"/>
    </row>
    <row r="528" spans="3:3" x14ac:dyDescent="0.3">
      <c r="C528" s="16"/>
    </row>
    <row r="529" spans="3:3" x14ac:dyDescent="0.3">
      <c r="C529" s="16"/>
    </row>
    <row r="530" spans="3:3" x14ac:dyDescent="0.3">
      <c r="C530" s="16"/>
    </row>
    <row r="531" spans="3:3" x14ac:dyDescent="0.3">
      <c r="C531" s="16"/>
    </row>
    <row r="532" spans="3:3" x14ac:dyDescent="0.3">
      <c r="C532" s="16"/>
    </row>
    <row r="533" spans="3:3" x14ac:dyDescent="0.3">
      <c r="C533" s="16"/>
    </row>
    <row r="534" spans="3:3" x14ac:dyDescent="0.3">
      <c r="C534" s="16"/>
    </row>
    <row r="535" spans="3:3" x14ac:dyDescent="0.3">
      <c r="C535" s="16"/>
    </row>
    <row r="536" spans="3:3" x14ac:dyDescent="0.3">
      <c r="C536" s="16"/>
    </row>
    <row r="537" spans="3:3" x14ac:dyDescent="0.3">
      <c r="C537" s="16"/>
    </row>
    <row r="538" spans="3:3" x14ac:dyDescent="0.3">
      <c r="C538" s="16"/>
    </row>
    <row r="539" spans="3:3" x14ac:dyDescent="0.3">
      <c r="C539" s="16"/>
    </row>
    <row r="540" spans="3:3" x14ac:dyDescent="0.3">
      <c r="C540" s="16"/>
    </row>
    <row r="541" spans="3:3" x14ac:dyDescent="0.3">
      <c r="C541" s="16"/>
    </row>
    <row r="542" spans="3:3" x14ac:dyDescent="0.3">
      <c r="C542" s="16"/>
    </row>
    <row r="543" spans="3:3" x14ac:dyDescent="0.3">
      <c r="C543" s="16"/>
    </row>
    <row r="544" spans="3:3" x14ac:dyDescent="0.3">
      <c r="C544" s="16"/>
    </row>
    <row r="545" spans="3:3" x14ac:dyDescent="0.3">
      <c r="C545" s="16"/>
    </row>
    <row r="546" spans="3:3" x14ac:dyDescent="0.3">
      <c r="C546" s="16"/>
    </row>
    <row r="547" spans="3:3" x14ac:dyDescent="0.3">
      <c r="C547" s="16"/>
    </row>
    <row r="548" spans="3:3" x14ac:dyDescent="0.3">
      <c r="C548" s="16"/>
    </row>
    <row r="549" spans="3:3" x14ac:dyDescent="0.3">
      <c r="C549" s="16"/>
    </row>
    <row r="550" spans="3:3" x14ac:dyDescent="0.3">
      <c r="C550" s="16"/>
    </row>
    <row r="551" spans="3:3" x14ac:dyDescent="0.3">
      <c r="C551" s="16"/>
    </row>
    <row r="552" spans="3:3" x14ac:dyDescent="0.3">
      <c r="C552" s="16"/>
    </row>
    <row r="553" spans="3:3" x14ac:dyDescent="0.3">
      <c r="C553" s="16"/>
    </row>
    <row r="554" spans="3:3" x14ac:dyDescent="0.3">
      <c r="C554" s="16"/>
    </row>
    <row r="555" spans="3:3" x14ac:dyDescent="0.3">
      <c r="C555" s="16"/>
    </row>
    <row r="556" spans="3:3" x14ac:dyDescent="0.3">
      <c r="C556" s="16"/>
    </row>
    <row r="557" spans="3:3" x14ac:dyDescent="0.3">
      <c r="C557" s="16"/>
    </row>
    <row r="558" spans="3:3" x14ac:dyDescent="0.3">
      <c r="C558" s="16"/>
    </row>
    <row r="559" spans="3:3" x14ac:dyDescent="0.3">
      <c r="C559" s="16"/>
    </row>
    <row r="560" spans="3:3" x14ac:dyDescent="0.3">
      <c r="C560" s="16"/>
    </row>
    <row r="561" spans="3:3" x14ac:dyDescent="0.3">
      <c r="C561" s="16"/>
    </row>
    <row r="562" spans="3:3" x14ac:dyDescent="0.3">
      <c r="C562" s="16"/>
    </row>
    <row r="563" spans="3:3" x14ac:dyDescent="0.3">
      <c r="C563" s="16"/>
    </row>
    <row r="564" spans="3:3" x14ac:dyDescent="0.3">
      <c r="C564" s="16"/>
    </row>
    <row r="565" spans="3:3" x14ac:dyDescent="0.3">
      <c r="C565" s="16"/>
    </row>
    <row r="566" spans="3:3" x14ac:dyDescent="0.3">
      <c r="C566" s="16"/>
    </row>
    <row r="567" spans="3:3" x14ac:dyDescent="0.3">
      <c r="C567" s="16"/>
    </row>
    <row r="568" spans="3:3" x14ac:dyDescent="0.3">
      <c r="C568" s="16"/>
    </row>
    <row r="569" spans="3:3" x14ac:dyDescent="0.3">
      <c r="C569" s="16"/>
    </row>
    <row r="570" spans="3:3" x14ac:dyDescent="0.3">
      <c r="C570" s="16"/>
    </row>
    <row r="571" spans="3:3" x14ac:dyDescent="0.3">
      <c r="C571" s="16"/>
    </row>
    <row r="572" spans="3:3" x14ac:dyDescent="0.3">
      <c r="C572" s="16"/>
    </row>
    <row r="573" spans="3:3" x14ac:dyDescent="0.3">
      <c r="C573" s="16"/>
    </row>
    <row r="574" spans="3:3" x14ac:dyDescent="0.3">
      <c r="C574" s="16"/>
    </row>
    <row r="575" spans="3:3" x14ac:dyDescent="0.3">
      <c r="C575" s="16"/>
    </row>
    <row r="576" spans="3:3" x14ac:dyDescent="0.3">
      <c r="C576" s="16"/>
    </row>
    <row r="577" spans="3:3" x14ac:dyDescent="0.3">
      <c r="C577" s="16"/>
    </row>
    <row r="578" spans="3:3" x14ac:dyDescent="0.3">
      <c r="C578" s="16"/>
    </row>
    <row r="579" spans="3:3" x14ac:dyDescent="0.3">
      <c r="C579" s="16"/>
    </row>
    <row r="580" spans="3:3" x14ac:dyDescent="0.3">
      <c r="C580" s="16"/>
    </row>
    <row r="581" spans="3:3" x14ac:dyDescent="0.3">
      <c r="C581" s="16"/>
    </row>
    <row r="582" spans="3:3" x14ac:dyDescent="0.3">
      <c r="C582" s="16"/>
    </row>
    <row r="583" spans="3:3" x14ac:dyDescent="0.3">
      <c r="C583" s="16"/>
    </row>
    <row r="584" spans="3:3" x14ac:dyDescent="0.3">
      <c r="C584" s="16"/>
    </row>
    <row r="585" spans="3:3" x14ac:dyDescent="0.3">
      <c r="C585" s="16"/>
    </row>
    <row r="586" spans="3:3" x14ac:dyDescent="0.3">
      <c r="C586" s="16"/>
    </row>
    <row r="587" spans="3:3" x14ac:dyDescent="0.3">
      <c r="C587" s="16"/>
    </row>
    <row r="588" spans="3:3" x14ac:dyDescent="0.3">
      <c r="C588" s="16"/>
    </row>
    <row r="589" spans="3:3" x14ac:dyDescent="0.3">
      <c r="C589" s="16"/>
    </row>
    <row r="590" spans="3:3" x14ac:dyDescent="0.3">
      <c r="C590" s="16"/>
    </row>
    <row r="591" spans="3:3" x14ac:dyDescent="0.3">
      <c r="C591" s="16"/>
    </row>
    <row r="592" spans="3:3" x14ac:dyDescent="0.3">
      <c r="C592" s="16"/>
    </row>
    <row r="593" spans="3:3" x14ac:dyDescent="0.3">
      <c r="C593" s="16"/>
    </row>
    <row r="594" spans="3:3" x14ac:dyDescent="0.3">
      <c r="C594" s="16"/>
    </row>
    <row r="595" spans="3:3" x14ac:dyDescent="0.3">
      <c r="C595" s="16"/>
    </row>
    <row r="596" spans="3:3" x14ac:dyDescent="0.3">
      <c r="C596" s="16"/>
    </row>
    <row r="597" spans="3:3" x14ac:dyDescent="0.3">
      <c r="C597" s="16"/>
    </row>
    <row r="598" spans="3:3" x14ac:dyDescent="0.3">
      <c r="C598" s="16"/>
    </row>
    <row r="599" spans="3:3" x14ac:dyDescent="0.3">
      <c r="C599" s="16"/>
    </row>
    <row r="600" spans="3:3" x14ac:dyDescent="0.3">
      <c r="C600" s="16"/>
    </row>
    <row r="601" spans="3:3" x14ac:dyDescent="0.3">
      <c r="C601" s="16"/>
    </row>
    <row r="602" spans="3:3" x14ac:dyDescent="0.3">
      <c r="C602" s="16"/>
    </row>
    <row r="603" spans="3:3" x14ac:dyDescent="0.3">
      <c r="C603" s="16"/>
    </row>
    <row r="604" spans="3:3" x14ac:dyDescent="0.3">
      <c r="C604" s="16"/>
    </row>
    <row r="605" spans="3:3" x14ac:dyDescent="0.3">
      <c r="C605" s="16"/>
    </row>
    <row r="606" spans="3:3" x14ac:dyDescent="0.3">
      <c r="C606" s="16"/>
    </row>
    <row r="607" spans="3:3" x14ac:dyDescent="0.3">
      <c r="C607" s="16"/>
    </row>
    <row r="608" spans="3:3" x14ac:dyDescent="0.3">
      <c r="C608" s="16"/>
    </row>
    <row r="609" spans="3:3" x14ac:dyDescent="0.3">
      <c r="C609" s="16"/>
    </row>
    <row r="610" spans="3:3" x14ac:dyDescent="0.3">
      <c r="C610" s="16"/>
    </row>
    <row r="611" spans="3:3" x14ac:dyDescent="0.3">
      <c r="C611" s="16"/>
    </row>
    <row r="612" spans="3:3" x14ac:dyDescent="0.3">
      <c r="C612" s="16"/>
    </row>
    <row r="613" spans="3:3" x14ac:dyDescent="0.3">
      <c r="C613" s="16"/>
    </row>
    <row r="614" spans="3:3" x14ac:dyDescent="0.3">
      <c r="C614" s="16"/>
    </row>
    <row r="615" spans="3:3" x14ac:dyDescent="0.3">
      <c r="C615" s="16"/>
    </row>
    <row r="616" spans="3:3" x14ac:dyDescent="0.3">
      <c r="C616" s="16"/>
    </row>
    <row r="617" spans="3:3" x14ac:dyDescent="0.3">
      <c r="C617" s="16"/>
    </row>
    <row r="618" spans="3:3" x14ac:dyDescent="0.3">
      <c r="C618" s="16"/>
    </row>
    <row r="619" spans="3:3" x14ac:dyDescent="0.3">
      <c r="C619" s="16"/>
    </row>
    <row r="620" spans="3:3" x14ac:dyDescent="0.3">
      <c r="C620" s="16"/>
    </row>
    <row r="621" spans="3:3" x14ac:dyDescent="0.3">
      <c r="C621" s="16"/>
    </row>
    <row r="622" spans="3:3" x14ac:dyDescent="0.3">
      <c r="C622" s="16"/>
    </row>
    <row r="623" spans="3:3" x14ac:dyDescent="0.3">
      <c r="C623" s="16"/>
    </row>
    <row r="624" spans="3:3" x14ac:dyDescent="0.3">
      <c r="C624" s="16"/>
    </row>
    <row r="625" spans="3:3" x14ac:dyDescent="0.3">
      <c r="C625" s="16"/>
    </row>
    <row r="626" spans="3:3" x14ac:dyDescent="0.3">
      <c r="C626" s="16"/>
    </row>
    <row r="627" spans="3:3" x14ac:dyDescent="0.3">
      <c r="C627" s="16"/>
    </row>
    <row r="628" spans="3:3" x14ac:dyDescent="0.3">
      <c r="C628" s="16"/>
    </row>
    <row r="629" spans="3:3" x14ac:dyDescent="0.3">
      <c r="C629" s="16"/>
    </row>
    <row r="630" spans="3:3" x14ac:dyDescent="0.3">
      <c r="C630" s="16"/>
    </row>
    <row r="631" spans="3:3" x14ac:dyDescent="0.3">
      <c r="C631" s="16"/>
    </row>
    <row r="632" spans="3:3" x14ac:dyDescent="0.3">
      <c r="C632" s="16"/>
    </row>
    <row r="633" spans="3:3" x14ac:dyDescent="0.3">
      <c r="C633" s="16"/>
    </row>
    <row r="634" spans="3:3" x14ac:dyDescent="0.3">
      <c r="C634" s="16"/>
    </row>
    <row r="635" spans="3:3" x14ac:dyDescent="0.3">
      <c r="C635" s="16"/>
    </row>
    <row r="636" spans="3:3" x14ac:dyDescent="0.3">
      <c r="C636" s="16"/>
    </row>
    <row r="637" spans="3:3" x14ac:dyDescent="0.3">
      <c r="C637" s="16"/>
    </row>
    <row r="638" spans="3:3" x14ac:dyDescent="0.3">
      <c r="C638" s="16"/>
    </row>
    <row r="639" spans="3:3" x14ac:dyDescent="0.3">
      <c r="C639" s="16"/>
    </row>
    <row r="640" spans="3:3" x14ac:dyDescent="0.3">
      <c r="C640" s="16"/>
    </row>
    <row r="641" spans="3:3" x14ac:dyDescent="0.3">
      <c r="C641" s="16"/>
    </row>
    <row r="642" spans="3:3" x14ac:dyDescent="0.3">
      <c r="C642" s="16"/>
    </row>
    <row r="643" spans="3:3" x14ac:dyDescent="0.3">
      <c r="C643" s="16"/>
    </row>
    <row r="644" spans="3:3" x14ac:dyDescent="0.3">
      <c r="C644" s="16"/>
    </row>
    <row r="645" spans="3:3" x14ac:dyDescent="0.3">
      <c r="C645" s="16"/>
    </row>
    <row r="646" spans="3:3" x14ac:dyDescent="0.3">
      <c r="C646" s="16"/>
    </row>
    <row r="647" spans="3:3" x14ac:dyDescent="0.3">
      <c r="C647" s="16"/>
    </row>
    <row r="648" spans="3:3" x14ac:dyDescent="0.3">
      <c r="C648" s="16"/>
    </row>
    <row r="649" spans="3:3" x14ac:dyDescent="0.3">
      <c r="C649" s="16"/>
    </row>
    <row r="650" spans="3:3" x14ac:dyDescent="0.3">
      <c r="C650" s="16"/>
    </row>
    <row r="651" spans="3:3" x14ac:dyDescent="0.3">
      <c r="C651" s="16"/>
    </row>
    <row r="652" spans="3:3" x14ac:dyDescent="0.3">
      <c r="C652" s="16"/>
    </row>
    <row r="653" spans="3:3" x14ac:dyDescent="0.3">
      <c r="C653" s="16"/>
    </row>
    <row r="654" spans="3:3" x14ac:dyDescent="0.3">
      <c r="C654" s="16"/>
    </row>
    <row r="655" spans="3:3" x14ac:dyDescent="0.3">
      <c r="C655" s="16"/>
    </row>
    <row r="656" spans="3:3" x14ac:dyDescent="0.3">
      <c r="C656" s="16"/>
    </row>
    <row r="657" spans="3:3" x14ac:dyDescent="0.3">
      <c r="C657" s="16"/>
    </row>
    <row r="658" spans="3:3" x14ac:dyDescent="0.3">
      <c r="C658" s="16"/>
    </row>
    <row r="659" spans="3:3" x14ac:dyDescent="0.3">
      <c r="C659" s="16"/>
    </row>
    <row r="660" spans="3:3" x14ac:dyDescent="0.3">
      <c r="C660" s="16"/>
    </row>
    <row r="661" spans="3:3" x14ac:dyDescent="0.3">
      <c r="C661" s="16"/>
    </row>
    <row r="662" spans="3:3" x14ac:dyDescent="0.3">
      <c r="C662" s="16"/>
    </row>
    <row r="663" spans="3:3" x14ac:dyDescent="0.3">
      <c r="C663" s="16"/>
    </row>
    <row r="664" spans="3:3" x14ac:dyDescent="0.3">
      <c r="C664" s="16"/>
    </row>
    <row r="665" spans="3:3" x14ac:dyDescent="0.3">
      <c r="C665" s="16"/>
    </row>
    <row r="666" spans="3:3" x14ac:dyDescent="0.3">
      <c r="C666" s="16"/>
    </row>
    <row r="667" spans="3:3" x14ac:dyDescent="0.3">
      <c r="C667" s="16"/>
    </row>
    <row r="668" spans="3:3" x14ac:dyDescent="0.3">
      <c r="C668" s="16"/>
    </row>
    <row r="669" spans="3:3" x14ac:dyDescent="0.3">
      <c r="C669" s="16"/>
    </row>
    <row r="670" spans="3:3" x14ac:dyDescent="0.3">
      <c r="C670" s="16"/>
    </row>
    <row r="671" spans="3:3" x14ac:dyDescent="0.3">
      <c r="C671" s="16"/>
    </row>
  </sheetData>
  <mergeCells count="15"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  <mergeCell ref="E6:F6"/>
    <mergeCell ref="E2:F2"/>
    <mergeCell ref="E3:F3"/>
    <mergeCell ref="F55:F57"/>
    <mergeCell ref="E55:E57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Sheet3</vt:lpstr>
      <vt:lpstr>Лист1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2024-11-27T07:57:52Z</dcterms:modified>
</cp:coreProperties>
</file>